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modarwin.sharepoint.com/sites/ComoDarwinS.L/Shared Documents/General/BRANDING/web/"/>
    </mc:Choice>
  </mc:AlternateContent>
  <xr:revisionPtr revIDLastSave="228" documentId="14_{EEF86DD2-B702-48E0-A664-F47B6CF8A94A}" xr6:coauthVersionLast="47" xr6:coauthVersionMax="47" xr10:uidLastSave="{368910D4-F9E3-4B81-B68A-ECFF754F75B5}"/>
  <bookViews>
    <workbookView xWindow="-98" yWindow="-98" windowWidth="20715" windowHeight="13875" xr2:uid="{89C7A784-1B10-4194-8CEC-D8C9ADBD2B31}"/>
  </bookViews>
  <sheets>
    <sheet name="OKRs" sheetId="6" r:id="rId1"/>
    <sheet name="Actividades diarias" sheetId="2" r:id="rId2"/>
    <sheet name="Actividades puntuales" sheetId="9" r:id="rId3"/>
    <sheet name="Líneas de Trabajo" sheetId="8" r:id="rId4"/>
  </sheets>
  <definedNames>
    <definedName name="ACCIONESD">'Actividades diarias'!$J$2:$J$10</definedName>
    <definedName name="ACCIONESP" localSheetId="2">'Actividades puntuales'!$J$2:$J$10</definedName>
    <definedName name="StartUp" localSheetId="2">'Actividades puntuales'!#REF!</definedName>
    <definedName name="StartUp">'Actividades diarias'!$J$3:$J$5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8" l="1"/>
  <c r="F14" i="8"/>
  <c r="E10" i="8"/>
  <c r="F10" i="8"/>
  <c r="E5" i="8"/>
  <c r="F5" i="8"/>
  <c r="D14" i="8"/>
  <c r="D10" i="8"/>
  <c r="D5" i="8"/>
  <c r="P13" i="6"/>
  <c r="P12" i="6"/>
  <c r="P11" i="6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H3" i="9"/>
  <c r="C3" i="9"/>
  <c r="J2" i="9" a="1"/>
  <c r="J2" i="9" s="1"/>
  <c r="J12" i="9" a="1"/>
  <c r="J12" i="9" s="1"/>
  <c r="K12" i="9" s="1"/>
  <c r="J13" i="9" a="1"/>
  <c r="J13" i="9" s="1"/>
  <c r="K13" i="9" s="1"/>
  <c r="J14" i="9" a="1"/>
  <c r="J14" i="9" s="1"/>
  <c r="K14" i="9" s="1"/>
  <c r="J15" i="9" a="1"/>
  <c r="J15" i="9" s="1"/>
  <c r="J16" i="9" a="1"/>
  <c r="J16" i="9" s="1"/>
  <c r="H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J2" i="2" a="1"/>
  <c r="J3" i="2" s="1"/>
  <c r="K3" i="2" s="1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9" i="2"/>
  <c r="C10" i="2"/>
  <c r="C11" i="2"/>
  <c r="C12" i="2"/>
  <c r="C13" i="2"/>
  <c r="C14" i="2"/>
  <c r="C15" i="2"/>
  <c r="C16" i="2"/>
  <c r="C17" i="2"/>
  <c r="C6" i="2"/>
  <c r="C7" i="2"/>
  <c r="C8" i="2"/>
  <c r="C4" i="2"/>
  <c r="C5" i="2"/>
  <c r="C3" i="2"/>
  <c r="P9" i="6"/>
  <c r="P16" i="6"/>
  <c r="P17" i="6"/>
  <c r="P7" i="6"/>
  <c r="P18" i="6"/>
  <c r="P15" i="6"/>
  <c r="J11" i="9" l="1"/>
  <c r="K11" i="9" s="1"/>
  <c r="J4" i="9"/>
  <c r="K4" i="9" s="1"/>
  <c r="J6" i="9"/>
  <c r="K6" i="9" s="1"/>
  <c r="J9" i="9"/>
  <c r="K9" i="9" s="1"/>
  <c r="K2" i="9"/>
  <c r="J3" i="9"/>
  <c r="J8" i="9"/>
  <c r="K8" i="9" s="1"/>
  <c r="J5" i="9"/>
  <c r="K5" i="9" s="1"/>
  <c r="J10" i="9"/>
  <c r="K10" i="9" s="1"/>
  <c r="J7" i="9"/>
  <c r="K7" i="9" s="1"/>
  <c r="J2" i="2"/>
  <c r="P8" i="6"/>
  <c r="P6" i="6" s="1"/>
  <c r="P14" i="6"/>
  <c r="K3" i="9" l="1"/>
  <c r="G3" i="9"/>
  <c r="K2" i="2"/>
  <c r="G3" i="2"/>
  <c r="I17" i="6" l="1"/>
  <c r="J17" i="6" s="1"/>
  <c r="K17" i="6" s="1"/>
  <c r="L17" i="6" s="1"/>
  <c r="M17" i="6" s="1"/>
  <c r="N17" i="6" s="1"/>
  <c r="O17" i="6" s="1"/>
  <c r="I16" i="6"/>
  <c r="J16" i="6" s="1"/>
  <c r="K16" i="6" s="1"/>
  <c r="L16" i="6" s="1"/>
  <c r="M16" i="6" s="1"/>
  <c r="N16" i="6" s="1"/>
  <c r="O16" i="6" s="1"/>
  <c r="I7" i="6"/>
  <c r="J7" i="6" s="1"/>
  <c r="K7" i="6" s="1"/>
  <c r="L7" i="6" s="1"/>
  <c r="M7" i="6" s="1"/>
  <c r="N7" i="6" s="1"/>
  <c r="O7" i="6" s="1"/>
  <c r="I15" i="6"/>
  <c r="J15" i="6" s="1"/>
  <c r="K15" i="6" s="1"/>
  <c r="L15" i="6" s="1"/>
  <c r="M15" i="6" s="1"/>
  <c r="N15" i="6" s="1"/>
  <c r="O15" i="6" s="1"/>
  <c r="I13" i="6"/>
  <c r="J13" i="6" s="1"/>
  <c r="K13" i="6" s="1"/>
  <c r="L13" i="6" s="1"/>
  <c r="M13" i="6" s="1"/>
  <c r="N13" i="6" s="1"/>
  <c r="O13" i="6" s="1"/>
  <c r="I12" i="6"/>
  <c r="J12" i="6" s="1"/>
  <c r="K12" i="6" s="1"/>
  <c r="L12" i="6" s="1"/>
  <c r="M12" i="6" s="1"/>
  <c r="N12" i="6" s="1"/>
  <c r="O12" i="6" s="1"/>
  <c r="I11" i="6"/>
  <c r="J11" i="6" s="1"/>
  <c r="K11" i="6" s="1"/>
  <c r="L11" i="6" s="1"/>
  <c r="M11" i="6" s="1"/>
  <c r="N11" i="6" s="1"/>
  <c r="O11" i="6" s="1"/>
  <c r="I8" i="6"/>
  <c r="J8" i="6" s="1"/>
  <c r="K8" i="6" s="1"/>
  <c r="L8" i="6" s="1"/>
  <c r="M8" i="6" s="1"/>
  <c r="N8" i="6" s="1"/>
  <c r="O8" i="6" s="1"/>
  <c r="I9" i="6"/>
  <c r="J9" i="6" s="1"/>
  <c r="K9" i="6" s="1"/>
  <c r="L9" i="6" s="1"/>
  <c r="M9" i="6" s="1"/>
  <c r="N9" i="6" s="1"/>
  <c r="O9" i="6" s="1"/>
  <c r="I10" i="6" l="1"/>
  <c r="I14" i="6"/>
  <c r="J14" i="6" s="1"/>
  <c r="I6" i="6"/>
  <c r="J10" i="6"/>
  <c r="K14" i="6"/>
  <c r="L14" i="6" l="1"/>
  <c r="M14" i="6" s="1"/>
  <c r="N14" i="6" s="1"/>
  <c r="O14" i="6" s="1"/>
  <c r="Q17" i="6"/>
  <c r="R17" i="6" s="1"/>
  <c r="Q15" i="6"/>
  <c r="R15" i="6" s="1"/>
  <c r="Q11" i="6"/>
  <c r="R11" i="6" s="1"/>
  <c r="Q13" i="6"/>
  <c r="R13" i="6" s="1"/>
  <c r="K10" i="6"/>
  <c r="L10" i="6" s="1"/>
  <c r="M10" i="6" s="1"/>
  <c r="N10" i="6" s="1"/>
  <c r="O10" i="6" s="1"/>
  <c r="Q9" i="6"/>
  <c r="R9" i="6" s="1"/>
  <c r="J6" i="6"/>
  <c r="Q7" i="6"/>
  <c r="Q12" i="6" l="1"/>
  <c r="R12" i="6" s="1"/>
  <c r="Q16" i="6"/>
  <c r="R16" i="6" s="1"/>
  <c r="K6" i="6"/>
  <c r="R7" i="6"/>
  <c r="Q14" i="6" l="1"/>
  <c r="R14" i="6" s="1"/>
  <c r="Q10" i="6"/>
  <c r="R10" i="6" s="1"/>
  <c r="L6" i="6"/>
  <c r="M6" i="6" l="1"/>
  <c r="N6" i="6" l="1"/>
  <c r="Q8" i="6" l="1"/>
  <c r="R8" i="6" l="1"/>
  <c r="Q6" i="6"/>
  <c r="R6" i="6" s="1"/>
  <c r="O6" i="6"/>
</calcChain>
</file>

<file path=xl/sharedStrings.xml><?xml version="1.0" encoding="utf-8"?>
<sst xmlns="http://schemas.openxmlformats.org/spreadsheetml/2006/main" count="94" uniqueCount="54">
  <si>
    <t>Fecha</t>
  </si>
  <si>
    <t>Acción</t>
  </si>
  <si>
    <t>Tipo</t>
  </si>
  <si>
    <t>Descripción</t>
  </si>
  <si>
    <t>Fecha Inicio</t>
  </si>
  <si>
    <t>Fecha Fin</t>
  </si>
  <si>
    <t>Objetivo mensual</t>
  </si>
  <si>
    <t>Real</t>
  </si>
  <si>
    <t>Junio</t>
  </si>
  <si>
    <t>Julio</t>
  </si>
  <si>
    <t>Agosto</t>
  </si>
  <si>
    <t>Septiembre</t>
  </si>
  <si>
    <t>Octubre</t>
  </si>
  <si>
    <t>Noviembre</t>
  </si>
  <si>
    <t>Diciembre</t>
  </si>
  <si>
    <t>Objetivo</t>
  </si>
  <si>
    <t>Código</t>
  </si>
  <si>
    <t>O1</t>
  </si>
  <si>
    <t>KR</t>
  </si>
  <si>
    <t>O2</t>
  </si>
  <si>
    <t>Ejecución</t>
  </si>
  <si>
    <t>Mes natural</t>
  </si>
  <si>
    <t>KR Asociado</t>
  </si>
  <si>
    <t>O3</t>
  </si>
  <si>
    <t>Mes</t>
  </si>
  <si>
    <t>O1.KR1</t>
  </si>
  <si>
    <t>O1.KR2</t>
  </si>
  <si>
    <t>O1.KR3</t>
  </si>
  <si>
    <t>O2.KR1</t>
  </si>
  <si>
    <t>O2.KR2</t>
  </si>
  <si>
    <t>O2.KR3</t>
  </si>
  <si>
    <t>O3.KR1</t>
  </si>
  <si>
    <t>O3.KR2</t>
  </si>
  <si>
    <t>O3.KR3</t>
  </si>
  <si>
    <t>O1.LT1</t>
  </si>
  <si>
    <t>O1.LT2</t>
  </si>
  <si>
    <t>O1.LT3</t>
  </si>
  <si>
    <t>O2.LT1</t>
  </si>
  <si>
    <t>O2.LT2</t>
  </si>
  <si>
    <t>O2.LT3</t>
  </si>
  <si>
    <t>O3.LT1</t>
  </si>
  <si>
    <t>O3.LT2</t>
  </si>
  <si>
    <t>O3.LT3</t>
  </si>
  <si>
    <t>Observaciones</t>
  </si>
  <si>
    <t>Tipo de seguimiento</t>
  </si>
  <si>
    <t>Propósito:</t>
  </si>
  <si>
    <t>Actividades</t>
  </si>
  <si>
    <t>OKR Relacionado</t>
  </si>
  <si>
    <t>Valor</t>
  </si>
  <si>
    <t>OK/NOK/NA</t>
  </si>
  <si>
    <t>valor final</t>
  </si>
  <si>
    <t>OK/NOK/P</t>
  </si>
  <si>
    <t>LT</t>
  </si>
  <si>
    <t>O1.LT1.A1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</si>
</sst>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nrope"/>
    </font>
    <font>
      <b/>
      <sz val="11"/>
      <color theme="1"/>
      <name val="Manrope"/>
    </font>
    <font>
      <b/>
      <sz val="11"/>
      <name val="Manrope"/>
    </font>
    <font>
      <sz val="11"/>
      <name val="Manrope"/>
    </font>
    <font>
      <sz val="11"/>
      <color rgb="FF000000"/>
      <name val="Manrope"/>
    </font>
    <font>
      <sz val="8"/>
      <name val="Calibri"/>
      <family val="2"/>
      <scheme val="minor"/>
    </font>
    <font>
      <b/>
      <sz val="16"/>
      <color theme="1"/>
      <name val="Manrope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7B5AA"/>
        <bgColor indexed="64"/>
      </patternFill>
    </fill>
    <fill>
      <patternFill patternType="solid">
        <fgColor rgb="FFDDEFEC"/>
        <bgColor indexed="64"/>
      </patternFill>
    </fill>
    <fill>
      <patternFill patternType="solid">
        <fgColor rgb="FFDDDEDF"/>
        <bgColor indexed="64"/>
      </patternFill>
    </fill>
    <fill>
      <patternFill patternType="solid">
        <fgColor rgb="FF6B95B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F3F1"/>
        <bgColor indexed="64"/>
      </patternFill>
    </fill>
    <fill>
      <patternFill patternType="solid">
        <fgColor rgb="FFE5F3F1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left" vertical="center" wrapText="1" indent="1"/>
    </xf>
    <xf numFmtId="0" fontId="2" fillId="7" borderId="1" xfId="0" quotePrefix="1" applyFont="1" applyFill="1" applyBorder="1" applyAlignment="1">
      <alignment horizontal="left" vertical="center" wrapText="1" inden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16" fontId="2" fillId="7" borderId="1" xfId="0" applyNumberFormat="1" applyFont="1" applyFill="1" applyBorder="1" applyAlignment="1">
      <alignment horizontal="center" vertical="center" wrapText="1"/>
    </xf>
    <xf numFmtId="16" fontId="2" fillId="7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14" fontId="0" fillId="6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5" fontId="0" fillId="0" borderId="0" xfId="0" applyNumberFormat="1"/>
    <xf numFmtId="14" fontId="0" fillId="9" borderId="0" xfId="0" applyNumberFormat="1" applyFill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5" xfId="0" applyFont="1" applyFill="1" applyBorder="1" applyAlignment="1" applyProtection="1">
      <alignment vertical="center" wrapText="1"/>
      <protection locked="0"/>
    </xf>
    <xf numFmtId="0" fontId="4" fillId="4" borderId="5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1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4" fontId="3" fillId="0" borderId="0" xfId="0" applyNumberFormat="1" applyFont="1" applyAlignment="1" applyProtection="1">
      <alignment horizontal="center" vertical="center" wrapText="1"/>
      <protection locked="0"/>
    </xf>
    <xf numFmtId="0" fontId="2" fillId="7" borderId="2" xfId="0" applyFont="1" applyFill="1" applyBorder="1" applyAlignment="1" applyProtection="1">
      <alignment horizontal="left" vertical="center" wrapText="1" indent="1"/>
      <protection locked="0"/>
    </xf>
    <xf numFmtId="0" fontId="2" fillId="7" borderId="1" xfId="0" applyFont="1" applyFill="1" applyBorder="1" applyAlignment="1" applyProtection="1">
      <alignment horizontal="left" vertical="center" wrapText="1" indent="1"/>
      <protection locked="0"/>
    </xf>
    <xf numFmtId="0" fontId="2" fillId="7" borderId="1" xfId="0" quotePrefix="1" applyFont="1" applyFill="1" applyBorder="1" applyAlignment="1" applyProtection="1">
      <alignment horizontal="left" vertical="center" wrapText="1" indent="1"/>
      <protection locked="0"/>
    </xf>
    <xf numFmtId="1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164" fontId="2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9" fontId="3" fillId="5" borderId="3" xfId="1" applyFont="1" applyFill="1" applyBorder="1" applyAlignment="1" applyProtection="1">
      <alignment horizontal="center" vertical="center" wrapText="1"/>
    </xf>
    <xf numFmtId="9" fontId="2" fillId="7" borderId="3" xfId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1" xfId="0" quotePrefix="1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 applyProtection="1">
      <alignment horizontal="center" vertical="center"/>
      <protection locked="0"/>
    </xf>
    <xf numFmtId="0" fontId="2" fillId="6" borderId="9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</cellXfs>
  <cellStyles count="3">
    <cellStyle name="Moneda" xfId="2" builtinId="4"/>
    <cellStyle name="Normal" xfId="0" builtinId="0"/>
    <cellStyle name="Porcentaje" xfId="1" builtinId="5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anrope"/>
        <scheme val="none"/>
      </font>
      <fill>
        <patternFill patternType="solid">
          <fgColor rgb="FF000000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border outline="0">
        <top style="thin">
          <color rgb="FF757171"/>
        </top>
      </border>
    </dxf>
    <dxf>
      <border outline="0">
        <left style="thin">
          <color rgb="FF757171"/>
        </left>
        <right style="thin">
          <color rgb="FF757171"/>
        </right>
        <top style="thin">
          <color rgb="FF757171"/>
        </top>
        <bottom style="thin">
          <color rgb="FF75717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anrope"/>
        <scheme val="none"/>
      </font>
      <fill>
        <patternFill patternType="solid">
          <fgColor rgb="FF000000"/>
          <bgColor rgb="FFDDEFEC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75717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DED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numFmt numFmtId="165" formatCode="0.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9"/>
      </font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numFmt numFmtId="0" formatCode="General"/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numFmt numFmtId="0" formatCode="General"/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0" hidden="0"/>
    </dxf>
    <dxf>
      <border outline="0">
        <top style="thin">
          <color theme="2" tint="-0.499984740745262"/>
        </top>
      </border>
    </dxf>
    <dxf>
      <border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EFEC"/>
        </patternFill>
      </fill>
      <alignment horizontal="center" vertical="center" textRotation="0" wrapText="0" indent="0" justifyLastLine="0" shrinkToFit="0" readingOrder="0"/>
      <protection locked="0" hidden="0"/>
    </dxf>
    <dxf>
      <border outline="0"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nrope"/>
        <scheme val="none"/>
      </font>
      <fill>
        <patternFill patternType="solid">
          <fgColor indexed="64"/>
          <bgColor rgb="FFDDDED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/>
        <bottom/>
      </border>
      <protection locked="0" hidden="0"/>
    </dxf>
    <dxf>
      <font>
        <b/>
        <i val="0"/>
        <color rgb="FFE5F3F1"/>
      </font>
    </dxf>
    <dxf>
      <font>
        <b/>
        <i val="0"/>
        <color rgb="FF9C0006"/>
      </font>
    </dxf>
    <dxf>
      <font>
        <b/>
        <i val="0"/>
        <color theme="9"/>
      </font>
    </dxf>
    <dxf>
      <font>
        <b val="0"/>
        <i val="0"/>
        <color theme="1"/>
        <name val="Manrope Light"/>
        <scheme val="none"/>
      </font>
      <border>
        <bottom style="thin">
          <color theme="4"/>
        </bottom>
        <vertical/>
        <horizontal/>
      </border>
    </dxf>
    <dxf>
      <font>
        <color theme="1"/>
        <name val="Manrope Light"/>
        <scheme val="none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omoDarwin" pivot="0" table="0" count="10" xr9:uid="{D04449F0-0FC9-4D15-B06E-D77E7C234C49}">
      <tableStyleElement type="wholeTable" dxfId="58"/>
      <tableStyleElement type="headerRow" dxfId="57"/>
    </tableStyle>
  </tableStyles>
  <colors>
    <mruColors>
      <color rgb="FFE5F3F1"/>
      <color rgb="FF6B95B1"/>
      <color rgb="FF44546A"/>
      <color rgb="FFA0D1CA"/>
      <color rgb="FF4874C4"/>
      <color rgb="FFDDDEDF"/>
      <color rgb="FF67B5AA"/>
      <color rgb="FFDDEFEC"/>
      <color rgb="FFF6EB61"/>
      <color rgb="FF262728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/>
            <name val="Manrope"/>
            <scheme val="none"/>
          </font>
          <fill>
            <patternFill patternType="solid">
              <fgColor auto="1"/>
              <bgColor theme="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0" tint="-4.9989318521683403E-2"/>
              <bgColor theme="4" tint="0.79995117038483843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DDDEDF"/>
            <name val="Manrope"/>
            <scheme val="none"/>
          </font>
          <fill>
            <patternFill patternType="solid">
              <fgColor rgb="FF6B95B1"/>
              <bgColor rgb="FF44546A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A0D1CA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omoDarwin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137739</xdr:colOff>
      <xdr:row>2</xdr:row>
      <xdr:rowOff>58551</xdr:rowOff>
    </xdr:from>
    <xdr:to>
      <xdr:col>0</xdr:col>
      <xdr:colOff>452307</xdr:colOff>
      <xdr:row>2</xdr:row>
      <xdr:rowOff>359555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34FEB2-7B5F-4A05-87F3-08DDDA6B6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39" y="287151"/>
          <a:ext cx="314568" cy="301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122117</xdr:colOff>
      <xdr:row>0</xdr:row>
      <xdr:rowOff>67164</xdr:rowOff>
    </xdr:from>
    <xdr:to>
      <xdr:col>0</xdr:col>
      <xdr:colOff>430335</xdr:colOff>
      <xdr:row>1</xdr:row>
      <xdr:rowOff>109966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8976821-BCAA-33C7-1B27-B022CB2FA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17" y="67164"/>
          <a:ext cx="311393" cy="3015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122117</xdr:colOff>
      <xdr:row>0</xdr:row>
      <xdr:rowOff>67164</xdr:rowOff>
    </xdr:from>
    <xdr:to>
      <xdr:col>0</xdr:col>
      <xdr:colOff>430335</xdr:colOff>
      <xdr:row>1</xdr:row>
      <xdr:rowOff>123426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01773C6-5FDD-4E9E-B48B-ADF9625D9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17" y="67164"/>
          <a:ext cx="308218" cy="3047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28575</xdr:rowOff>
    </xdr:from>
    <xdr:to>
      <xdr:col>0</xdr:col>
      <xdr:colOff>435218</xdr:colOff>
      <xdr:row>2</xdr:row>
      <xdr:rowOff>330140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E84A7C-B4E2-457D-B467-CEB849C6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8575"/>
          <a:ext cx="311393" cy="3015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B3BC86-718A-4A49-9BD0-DC5159976377}" name="T_Objetivos" displayName="T_Objetivos" ref="B5:R17" totalsRowShown="0" headerRowDxfId="53" dataDxfId="51" headerRowBorderDxfId="52" tableBorderDxfId="50" totalsRowBorderDxfId="49">
  <autoFilter ref="B5:R17" xr:uid="{D8B3BC86-718A-4A49-9BD0-DC5159976377}"/>
  <tableColumns count="17">
    <tableColumn id="1" xr3:uid="{9AE817D8-1175-4C6B-9DD6-142E9AEE08BE}" name="Tipo" dataDxfId="48"/>
    <tableColumn id="2" xr3:uid="{ECB69053-12F0-4E25-A059-2968C2C278B0}" name="Código" dataDxfId="47"/>
    <tableColumn id="3" xr3:uid="{8D668EBE-8DE1-48E8-827D-7D0DEEEF40D1}" name="Descripción" dataDxfId="46"/>
    <tableColumn id="4" xr3:uid="{1EFCBF4A-8A77-4691-9AD4-A89202EC27AF}" name="Fecha Inicio" dataDxfId="45"/>
    <tableColumn id="5" xr3:uid="{6D026D09-630E-440C-BAB3-612EF7E3ABB2}" name="Fecha Fin" dataDxfId="44"/>
    <tableColumn id="6" xr3:uid="{2C72B169-2AD2-409E-BC0F-F8DE67F92B33}" name="Objetivo mensual" dataDxfId="43"/>
    <tableColumn id="17" xr3:uid="{8A389BC6-41DD-46A6-893B-1F98D2EBA069}" name="Tipo de seguimiento" dataDxfId="42"/>
    <tableColumn id="7" xr3:uid="{927F0BB7-CB63-4A4E-9742-85C257E46228}" name="Junio" dataDxfId="41">
      <calculatedColumnFormula>IF(COUNTIFS('Actividades diarias'!$G:$G,$C6,'Actividades diarias'!$C:$C,OKRs!I$1)=0,"",COUNTIFS('Actividades diarias'!$G:$G,$C6,'Actividades diarias'!$C:$C,OKRs!I$1))</calculatedColumnFormula>
    </tableColumn>
    <tableColumn id="8" xr3:uid="{68E6025A-E4CD-4802-8C59-523A5FE68572}" name="Julio" dataDxfId="40">
      <calculatedColumnFormula>IF(COUNTIFS('Actividades diarias'!$G:$G,$C6,'Actividades diarias'!$C:$C,OKRs!J$1)=0,"",COUNTIFS('Actividades diarias'!$G:$G,$C6,'Actividades diarias'!$C:$C,OKRs!J$1))</calculatedColumnFormula>
    </tableColumn>
    <tableColumn id="9" xr3:uid="{64376590-5979-49CB-BDD0-FC50FAE27EBB}" name="Agosto" dataDxfId="39">
      <calculatedColumnFormula>IF(COUNTIFS('Actividades diarias'!$G:$G,$C6,'Actividades diarias'!$C:$C,OKRs!K$1)=0,"",COUNTIFS('Actividades diarias'!$G:$G,$C6,'Actividades diarias'!$C:$C,OKRs!K$1))</calculatedColumnFormula>
    </tableColumn>
    <tableColumn id="10" xr3:uid="{65213625-E5F6-4F95-87D4-BCDED9CD9809}" name="Septiembre" dataDxfId="38">
      <calculatedColumnFormula>IF(COUNTIFS('Actividades diarias'!$G:$G,$C6,'Actividades diarias'!$C:$C,OKRs!L$1)=0,"",COUNTIFS('Actividades diarias'!$G:$G,$C6,'Actividades diarias'!$C:$C,OKRs!L$1))</calculatedColumnFormula>
    </tableColumn>
    <tableColumn id="11" xr3:uid="{E199D967-A6DB-421D-9119-BD884551A60C}" name="Octubre" dataDxfId="37">
      <calculatedColumnFormula>IF(COUNTIFS('Actividades diarias'!$G:$G,$C6,'Actividades diarias'!$C:$C,OKRs!M$1)=0,"",COUNTIFS('Actividades diarias'!$G:$G,$C6,'Actividades diarias'!$C:$C,OKRs!M$1))</calculatedColumnFormula>
    </tableColumn>
    <tableColumn id="12" xr3:uid="{7D379767-180E-4D18-9405-59DEC0BB6CFD}" name="Noviembre" dataDxfId="36">
      <calculatedColumnFormula>IF(COUNTIFS('Actividades diarias'!$G:$G,$C6,'Actividades diarias'!$C:$C,OKRs!N$1)=0,"",COUNTIFS('Actividades diarias'!$G:$G,$C6,'Actividades diarias'!$C:$C,OKRs!N$1))</calculatedColumnFormula>
    </tableColumn>
    <tableColumn id="13" xr3:uid="{C64059D5-1E0E-4243-8B98-E48AA23D5A07}" name="Diciembre" dataDxfId="35">
      <calculatedColumnFormula>IF(COUNTIFS('Actividades diarias'!$G:$G,$C6,'Actividades diarias'!$C:$C,OKRs!O$1)=0,"",COUNTIFS('Actividades diarias'!$G:$G,$C6,'Actividades diarias'!$C:$C,OKRs!O$1))</calculatedColumnFormula>
    </tableColumn>
    <tableColumn id="14" xr3:uid="{0C144329-8875-4E3B-9A1C-9295A0A850D2}" name="Objetivo" dataDxfId="34"/>
    <tableColumn id="15" xr3:uid="{2745C157-DB10-4E64-BE71-8D44FBBB6E44}" name="Real" dataDxfId="33">
      <calculatedColumnFormula>IF(B6="KR",SUM(I6:O6),"")</calculatedColumnFormula>
    </tableColumn>
    <tableColumn id="16" xr3:uid="{73D7AAB9-D8AF-4329-8955-03E101C0E476}" name="Ejecución" dataDxfId="32" dataCellStyle="Porcentaje">
      <calculatedColumnFormula>IFERROR(Q6/P6,0)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37E108-3C0C-4D88-B0F7-C2E6FAB12C71}" name="Tabla3" displayName="Tabla3" ref="B2:H143" insertRowShift="1" totalsRowShown="0" headerRowDxfId="30" dataDxfId="29">
  <autoFilter ref="B2:H143" xr:uid="{BF37E108-3C0C-4D88-B0F7-C2E6FAB12C71}"/>
  <tableColumns count="7">
    <tableColumn id="1" xr3:uid="{D180793A-BF60-46EF-8B6B-6E3D4851A784}" name="Fecha" dataDxfId="28"/>
    <tableColumn id="6" xr3:uid="{14CC01A6-3626-4E39-81AC-3E6078E1A90C}" name="Mes" dataDxfId="27">
      <calculatedColumnFormula>MONTH(Tabla3[[#This Row],[Fecha]])</calculatedColumnFormula>
    </tableColumn>
    <tableColumn id="3" xr3:uid="{FBBF2E50-B17D-41F3-9F7B-D52466553284}" name="Acción" dataDxfId="26"/>
    <tableColumn id="7" xr3:uid="{9A329728-ED1C-451B-A28C-B2A28737BA27}" name="OK/NOK/NA" dataDxfId="25"/>
    <tableColumn id="4" xr3:uid="{5F2E89FE-0BAE-4EC3-83FA-E41CB195DFE8}" name="Valor" dataDxfId="24"/>
    <tableColumn id="5" xr3:uid="{24BD5D14-C1BA-4E8D-8805-B4E59B9A2D30}" name="KR Asociado" dataDxfId="23"/>
    <tableColumn id="8" xr3:uid="{94E90AD6-1017-4732-B582-6B0488CBEC18}" name="valor final" dataDxfId="22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2A3DDB3-9A68-4366-87C4-E32E34BB43AA}" name="Tabla37" displayName="Tabla37" ref="B2:H47" insertRowShift="1" totalsRowShown="0" headerRowDxfId="20" dataDxfId="19">
  <autoFilter ref="B2:H47" xr:uid="{32A3DDB3-9A68-4366-87C4-E32E34BB43AA}"/>
  <tableColumns count="7">
    <tableColumn id="1" xr3:uid="{AEAA379E-4B19-4550-B844-08339E7DF3E9}" name="Fecha" dataDxfId="18"/>
    <tableColumn id="6" xr3:uid="{6D3BF7AB-A120-476F-B111-D82CE02C22B4}" name="Mes" dataDxfId="17">
      <calculatedColumnFormula>MONTH(Tabla37[[#This Row],[Fecha]])</calculatedColumnFormula>
    </tableColumn>
    <tableColumn id="3" xr3:uid="{CB1059BE-19C7-451C-B91A-05D3E89473B2}" name="Acción" dataDxfId="16"/>
    <tableColumn id="7" xr3:uid="{9DE814E5-715C-4C45-AAF8-5A52B1B2B6C3}" name="OK/NOK/NA" dataDxfId="15"/>
    <tableColumn id="4" xr3:uid="{A2399109-05ED-4F82-BEF1-062362571460}" name="Valor" dataDxfId="14"/>
    <tableColumn id="5" xr3:uid="{978E6580-6FC2-4484-B0F9-5E53A1B39A2E}" name="KR Asociado" dataDxfId="13">
      <calculatedColumnFormula>_xlfn.IFNA(IF(Tabla37[[#This Row],[OK/NOK/NA]]="","",VLOOKUP(Tabla37[[#This Row],[Acción]],J:K,2,FALSE)),"")</calculatedColumnFormula>
    </tableColumn>
    <tableColumn id="8" xr3:uid="{600C7F73-E877-441D-9AEE-F3A47C0C2CDC}" name="valor final" dataDxfId="12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779EEA-9149-4CE9-A696-F9BFA91DA3BC}" name="T_Objetivos2" displayName="T_Objetivos2" ref="B4:H17" totalsRowShown="0" headerRowDxfId="11" dataDxfId="9" headerRowBorderDxfId="10" tableBorderDxfId="8" totalsRowBorderDxfId="7">
  <autoFilter ref="B4:H17" xr:uid="{D8B3BC86-718A-4A49-9BD0-DC5159976377}"/>
  <tableColumns count="7">
    <tableColumn id="1" xr3:uid="{2E7F8BDC-FCFA-40D2-BB95-C10BE9F9BFE4}" name="Tipo" dataDxfId="6"/>
    <tableColumn id="2" xr3:uid="{844864D3-B9A2-47BF-8398-7086D1545AC1}" name="Código" dataDxfId="5"/>
    <tableColumn id="3" xr3:uid="{8F4949E8-DB80-4B5C-8263-4298D1EDD384}" name="Descripción" dataDxfId="4"/>
    <tableColumn id="4" xr3:uid="{44B1CA89-847A-4A23-B9B7-A04FEC64D9B9}" name="Fecha Inicio" dataDxfId="3"/>
    <tableColumn id="5" xr3:uid="{B2957B47-3F6D-409D-80CB-DA21B43EB094}" name="Fecha Fin" dataDxfId="2"/>
    <tableColumn id="6" xr3:uid="{2639F05F-A365-4C17-861B-79C0E316438E}" name="OK/NOK/P" dataDxfId="1"/>
    <tableColumn id="7" xr3:uid="{41090B9E-B9EA-4D3E-A02F-ED5BC9D52008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898CB-827D-4275-A0DE-D6BE7933F892}">
  <sheetPr codeName="Hoja2"/>
  <dimension ref="B1:T31"/>
  <sheetViews>
    <sheetView showGridLines="0" tabSelected="1" topLeftCell="A2" zoomScale="75" zoomScaleNormal="100" workbookViewId="0">
      <selection activeCell="F9" sqref="F9"/>
    </sheetView>
  </sheetViews>
  <sheetFormatPr baseColWidth="10" defaultColWidth="10.59765625" defaultRowHeight="18" customHeight="1" outlineLevelRow="1" x14ac:dyDescent="0.45"/>
  <cols>
    <col min="1" max="1" width="10.06640625" style="36" customWidth="1"/>
    <col min="2" max="2" width="15.86328125" style="35" customWidth="1"/>
    <col min="3" max="3" width="10.265625" style="35" customWidth="1"/>
    <col min="4" max="4" width="51.265625" style="35" bestFit="1" customWidth="1"/>
    <col min="5" max="5" width="16.46484375" style="36" customWidth="1"/>
    <col min="6" max="6" width="15.33203125" style="36" bestFit="1" customWidth="1"/>
    <col min="7" max="7" width="19.33203125" style="36" customWidth="1"/>
    <col min="8" max="8" width="23.265625" style="36" customWidth="1"/>
    <col min="9" max="11" width="11.59765625" style="36" customWidth="1"/>
    <col min="12" max="12" width="13.9296875" style="36" customWidth="1"/>
    <col min="13" max="13" width="11.59765625" style="36" customWidth="1"/>
    <col min="14" max="14" width="13.06640625" style="36" customWidth="1"/>
    <col min="15" max="15" width="12.33203125" style="36" customWidth="1"/>
    <col min="16" max="17" width="11.59765625" style="36" customWidth="1"/>
    <col min="18" max="18" width="11.9296875" style="36" customWidth="1"/>
    <col min="19" max="19" width="10.59765625" style="36"/>
    <col min="20" max="20" width="12.53125" style="36" bestFit="1" customWidth="1"/>
    <col min="21" max="16384" width="10.59765625" style="36"/>
  </cols>
  <sheetData>
    <row r="1" spans="2:20" ht="37.9" hidden="1" customHeight="1" x14ac:dyDescent="0.45">
      <c r="G1" s="36" t="s">
        <v>21</v>
      </c>
      <c r="I1" s="37">
        <v>6</v>
      </c>
      <c r="J1" s="37">
        <v>7</v>
      </c>
      <c r="K1" s="37">
        <v>8</v>
      </c>
      <c r="L1" s="37">
        <v>9</v>
      </c>
      <c r="M1" s="37">
        <v>10</v>
      </c>
      <c r="N1" s="37">
        <v>11</v>
      </c>
      <c r="O1" s="37">
        <v>12</v>
      </c>
    </row>
    <row r="3" spans="2:20" ht="33.85" customHeight="1" x14ac:dyDescent="0.45">
      <c r="B3" s="38" t="s">
        <v>45</v>
      </c>
      <c r="C3" s="67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20" ht="37.9" customHeight="1" x14ac:dyDescent="0.45"/>
    <row r="5" spans="2:20" ht="18" customHeight="1" x14ac:dyDescent="0.45">
      <c r="B5" s="39" t="s">
        <v>2</v>
      </c>
      <c r="C5" s="40" t="s">
        <v>16</v>
      </c>
      <c r="D5" s="41" t="s">
        <v>3</v>
      </c>
      <c r="E5" s="40" t="s">
        <v>4</v>
      </c>
      <c r="F5" s="40" t="s">
        <v>5</v>
      </c>
      <c r="G5" s="40" t="s">
        <v>6</v>
      </c>
      <c r="H5" s="40" t="s">
        <v>44</v>
      </c>
      <c r="I5" s="58" t="s">
        <v>8</v>
      </c>
      <c r="J5" s="59" t="s">
        <v>9</v>
      </c>
      <c r="K5" s="58" t="s">
        <v>10</v>
      </c>
      <c r="L5" s="59" t="s">
        <v>11</v>
      </c>
      <c r="M5" s="58" t="s">
        <v>12</v>
      </c>
      <c r="N5" s="59" t="s">
        <v>13</v>
      </c>
      <c r="O5" s="58" t="s">
        <v>14</v>
      </c>
      <c r="P5" s="60" t="s">
        <v>15</v>
      </c>
      <c r="Q5" s="60" t="s">
        <v>7</v>
      </c>
      <c r="R5" s="61" t="s">
        <v>20</v>
      </c>
    </row>
    <row r="6" spans="2:20" s="46" customFormat="1" ht="35" customHeight="1" x14ac:dyDescent="0.45">
      <c r="B6" s="42" t="s">
        <v>15</v>
      </c>
      <c r="C6" s="43" t="s">
        <v>17</v>
      </c>
      <c r="D6" s="43"/>
      <c r="E6" s="44"/>
      <c r="F6" s="44"/>
      <c r="G6" s="45"/>
      <c r="H6" s="45"/>
      <c r="I6" s="8">
        <f t="shared" ref="I6:Q6" si="0">SUM(I7:I9)</f>
        <v>0</v>
      </c>
      <c r="J6" s="8">
        <f t="shared" si="0"/>
        <v>0</v>
      </c>
      <c r="K6" s="8">
        <f t="shared" si="0"/>
        <v>0</v>
      </c>
      <c r="L6" s="8">
        <f t="shared" si="0"/>
        <v>0</v>
      </c>
      <c r="M6" s="8">
        <f t="shared" si="0"/>
        <v>0</v>
      </c>
      <c r="N6" s="8">
        <f t="shared" si="0"/>
        <v>0</v>
      </c>
      <c r="O6" s="8">
        <f t="shared" si="0"/>
        <v>0</v>
      </c>
      <c r="P6" s="8">
        <f t="shared" si="0"/>
        <v>0</v>
      </c>
      <c r="Q6" s="8">
        <f t="shared" si="0"/>
        <v>0</v>
      </c>
      <c r="R6" s="62">
        <f>IFERROR(Q6/P6,0)</f>
        <v>0</v>
      </c>
      <c r="T6" s="47"/>
    </row>
    <row r="7" spans="2:20" s="37" customFormat="1" ht="30" customHeight="1" outlineLevel="1" x14ac:dyDescent="0.45">
      <c r="B7" s="48" t="s">
        <v>18</v>
      </c>
      <c r="C7" s="49" t="s">
        <v>25</v>
      </c>
      <c r="D7" s="50"/>
      <c r="E7" s="51"/>
      <c r="F7" s="51"/>
      <c r="G7" s="52"/>
      <c r="H7" s="52"/>
      <c r="I7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7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7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7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7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7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7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7" s="20">
        <f>IF(T_Objetivos[[#This Row],[Tipo]]="KR",T_Objetivos[[#This Row],[Objetivo mensual]]*7,"")</f>
        <v>0</v>
      </c>
      <c r="Q7" s="20">
        <f t="shared" ref="Q7:Q9" si="1">IF(B7="KR",SUM(I7:O7),"")</f>
        <v>0</v>
      </c>
      <c r="R7" s="63">
        <f t="shared" ref="R7:R17" si="2">IFERROR(Q7/P7,0)</f>
        <v>0</v>
      </c>
    </row>
    <row r="8" spans="2:20" s="37" customFormat="1" ht="30" customHeight="1" outlineLevel="1" x14ac:dyDescent="0.45">
      <c r="B8" s="48" t="s">
        <v>18</v>
      </c>
      <c r="C8" s="49" t="s">
        <v>26</v>
      </c>
      <c r="D8" s="50"/>
      <c r="E8" s="51"/>
      <c r="F8" s="51"/>
      <c r="G8" s="52"/>
      <c r="H8" s="52"/>
      <c r="I8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8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8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8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8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8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8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8" s="20">
        <f>IF(T_Objetivos[[#This Row],[Tipo]]="KR",T_Objetivos[[#This Row],[Objetivo mensual]]*7,"")</f>
        <v>0</v>
      </c>
      <c r="Q8" s="20">
        <f t="shared" si="1"/>
        <v>0</v>
      </c>
      <c r="R8" s="63">
        <f t="shared" si="2"/>
        <v>0</v>
      </c>
    </row>
    <row r="9" spans="2:20" s="37" customFormat="1" ht="30" customHeight="1" outlineLevel="1" x14ac:dyDescent="0.45">
      <c r="B9" s="48" t="s">
        <v>18</v>
      </c>
      <c r="C9" s="49" t="s">
        <v>27</v>
      </c>
      <c r="D9" s="50"/>
      <c r="E9" s="51"/>
      <c r="F9" s="51"/>
      <c r="G9" s="52"/>
      <c r="H9" s="52"/>
      <c r="I9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9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9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9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9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9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9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9" s="20">
        <f>IF(T_Objetivos[[#This Row],[Tipo]]="KR",T_Objetivos[[#This Row],[Objetivo mensual]]*7,"")</f>
        <v>0</v>
      </c>
      <c r="Q9" s="20">
        <f t="shared" si="1"/>
        <v>0</v>
      </c>
      <c r="R9" s="63">
        <f t="shared" si="2"/>
        <v>0</v>
      </c>
    </row>
    <row r="10" spans="2:20" s="46" customFormat="1" ht="35" customHeight="1" x14ac:dyDescent="0.45">
      <c r="B10" s="42" t="s">
        <v>15</v>
      </c>
      <c r="C10" s="43" t="s">
        <v>19</v>
      </c>
      <c r="D10" s="43"/>
      <c r="E10" s="44"/>
      <c r="F10" s="44"/>
      <c r="G10" s="45"/>
      <c r="H10" s="45"/>
      <c r="I10" s="8">
        <f t="shared" ref="I10:O10" si="3">SUM(I11:I13)</f>
        <v>0</v>
      </c>
      <c r="J10" s="8">
        <f t="shared" si="3"/>
        <v>0</v>
      </c>
      <c r="K10" s="8">
        <f t="shared" si="3"/>
        <v>0</v>
      </c>
      <c r="L10" s="8">
        <f t="shared" si="3"/>
        <v>0</v>
      </c>
      <c r="M10" s="8">
        <f t="shared" si="3"/>
        <v>0</v>
      </c>
      <c r="N10" s="8">
        <f t="shared" si="3"/>
        <v>0</v>
      </c>
      <c r="O10" s="8">
        <f t="shared" si="3"/>
        <v>0</v>
      </c>
      <c r="P10" s="8"/>
      <c r="Q10" s="8">
        <f>SUM(Q11:Q13)</f>
        <v>0</v>
      </c>
      <c r="R10" s="62">
        <f t="shared" si="2"/>
        <v>0</v>
      </c>
    </row>
    <row r="11" spans="2:20" s="37" customFormat="1" ht="30" customHeight="1" outlineLevel="1" x14ac:dyDescent="0.45">
      <c r="B11" s="48" t="s">
        <v>18</v>
      </c>
      <c r="C11" s="49" t="s">
        <v>28</v>
      </c>
      <c r="D11" s="50"/>
      <c r="E11" s="52"/>
      <c r="F11" s="52"/>
      <c r="G11" s="53"/>
      <c r="H11" s="52"/>
      <c r="I11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1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1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1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1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1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1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1" s="20">
        <f>IF(T_Objetivos[[#This Row],[Tipo]]="KR",T_Objetivos[[#This Row],[Objetivo mensual]]*7,"")</f>
        <v>0</v>
      </c>
      <c r="Q11" s="20">
        <f>IF(B11="KR",SUM(I11:O11),"")</f>
        <v>0</v>
      </c>
      <c r="R11" s="63">
        <f t="shared" si="2"/>
        <v>0</v>
      </c>
    </row>
    <row r="12" spans="2:20" s="37" customFormat="1" ht="30" customHeight="1" outlineLevel="1" x14ac:dyDescent="0.45">
      <c r="B12" s="48" t="s">
        <v>18</v>
      </c>
      <c r="C12" s="49" t="s">
        <v>29</v>
      </c>
      <c r="D12" s="50"/>
      <c r="E12" s="52"/>
      <c r="F12" s="52"/>
      <c r="G12" s="52"/>
      <c r="H12" s="52"/>
      <c r="I12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2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2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2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2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2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2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2" s="20">
        <f>IF(T_Objetivos[[#This Row],[Tipo]]="KR",T_Objetivos[[#This Row],[Objetivo mensual]]*7,"")</f>
        <v>0</v>
      </c>
      <c r="Q12" s="20">
        <f t="shared" ref="Q12:Q17" si="4">IF(B12="KR",SUM(I12:O12),"")</f>
        <v>0</v>
      </c>
      <c r="R12" s="63">
        <f t="shared" si="2"/>
        <v>0</v>
      </c>
    </row>
    <row r="13" spans="2:20" ht="30" customHeight="1" outlineLevel="1" x14ac:dyDescent="0.45">
      <c r="B13" s="48" t="s">
        <v>18</v>
      </c>
      <c r="C13" s="49" t="s">
        <v>30</v>
      </c>
      <c r="D13" s="50"/>
      <c r="E13" s="54"/>
      <c r="F13" s="54"/>
      <c r="G13" s="54"/>
      <c r="H13" s="52"/>
      <c r="I13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3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3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3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3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3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3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3" s="20">
        <f>IF(T_Objetivos[[#This Row],[Tipo]]="KR",T_Objetivos[[#This Row],[Objetivo mensual]]*7,"")</f>
        <v>0</v>
      </c>
      <c r="Q13" s="20">
        <f t="shared" si="4"/>
        <v>0</v>
      </c>
      <c r="R13" s="63">
        <f t="shared" si="2"/>
        <v>0</v>
      </c>
    </row>
    <row r="14" spans="2:20" ht="35" customHeight="1" x14ac:dyDescent="0.45">
      <c r="B14" s="42" t="s">
        <v>15</v>
      </c>
      <c r="C14" s="43" t="s">
        <v>23</v>
      </c>
      <c r="D14" s="43"/>
      <c r="E14" s="44"/>
      <c r="F14" s="44"/>
      <c r="G14" s="55"/>
      <c r="H14" s="55"/>
      <c r="I14" s="9">
        <f t="shared" ref="I14:N14" si="5">SUM(I15:I17)</f>
        <v>0</v>
      </c>
      <c r="J14" s="9">
        <f t="shared" si="5"/>
        <v>0</v>
      </c>
      <c r="K14" s="9">
        <f t="shared" si="5"/>
        <v>0</v>
      </c>
      <c r="L14" s="9">
        <f t="shared" si="5"/>
        <v>0</v>
      </c>
      <c r="M14" s="9">
        <f t="shared" si="5"/>
        <v>0</v>
      </c>
      <c r="N14" s="9">
        <f t="shared" si="5"/>
        <v>0</v>
      </c>
      <c r="O14" s="9">
        <f>SUM(O15:O17)</f>
        <v>0</v>
      </c>
      <c r="P14" s="9">
        <f>SUM(P15:P17)</f>
        <v>0</v>
      </c>
      <c r="Q14" s="9">
        <f>SUM(Q15:Q17)</f>
        <v>0</v>
      </c>
      <c r="R14" s="62">
        <f t="shared" si="2"/>
        <v>0</v>
      </c>
    </row>
    <row r="15" spans="2:20" ht="30" customHeight="1" outlineLevel="1" x14ac:dyDescent="0.45">
      <c r="B15" s="48" t="s">
        <v>18</v>
      </c>
      <c r="C15" s="49" t="s">
        <v>31</v>
      </c>
      <c r="D15" s="50"/>
      <c r="E15" s="52"/>
      <c r="F15" s="52"/>
      <c r="G15" s="52"/>
      <c r="H15" s="52"/>
      <c r="I15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5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5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5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5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5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5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5" s="20">
        <f>IF(T_Objetivos[[#This Row],[Tipo]]="KR",T_Objetivos[[#This Row],[Objetivo mensual]]*7,"")</f>
        <v>0</v>
      </c>
      <c r="Q15" s="20">
        <f t="shared" si="4"/>
        <v>0</v>
      </c>
      <c r="R15" s="63">
        <f t="shared" si="2"/>
        <v>0</v>
      </c>
    </row>
    <row r="16" spans="2:20" ht="30" customHeight="1" outlineLevel="1" x14ac:dyDescent="0.45">
      <c r="B16" s="48" t="s">
        <v>18</v>
      </c>
      <c r="C16" s="49" t="s">
        <v>32</v>
      </c>
      <c r="D16" s="50"/>
      <c r="E16" s="52"/>
      <c r="F16" s="52"/>
      <c r="G16" s="52"/>
      <c r="H16" s="52"/>
      <c r="I16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6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6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6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6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6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6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6" s="20">
        <f>IF(T_Objetivos[[#This Row],[Tipo]]="KR",T_Objetivos[[#This Row],[Objetivo mensual]]*7,"")</f>
        <v>0</v>
      </c>
      <c r="Q16" s="20">
        <f t="shared" si="4"/>
        <v>0</v>
      </c>
      <c r="R16" s="63">
        <f t="shared" si="2"/>
        <v>0</v>
      </c>
    </row>
    <row r="17" spans="2:18" ht="30" customHeight="1" outlineLevel="1" x14ac:dyDescent="0.45">
      <c r="B17" s="48" t="s">
        <v>18</v>
      </c>
      <c r="C17" s="49" t="s">
        <v>33</v>
      </c>
      <c r="D17" s="50"/>
      <c r="E17" s="54"/>
      <c r="F17" s="54"/>
      <c r="G17" s="54"/>
      <c r="H17" s="52"/>
      <c r="I17" s="20">
        <f>IF(T_Objetivos[[#This Row],[Tipo de seguimiento]]="Diario",SUMIFS('Actividades diarias'!H:H,'Actividades diarias'!C:C,OKRs!I$1,'Actividades puntuales'!G:G,T_Objetivos[[#This Row],[Código]]),SUMIFS('Actividades puntuales'!H:H,'Actividades puntuales'!C:C,OKRs!I$1,'Actividades puntuales'!G:G,T_Objetivos[[#This Row],[Código]]))</f>
        <v>0</v>
      </c>
      <c r="J17" s="20">
        <f>IF(T_Objetivos[[#This Row],[Junio]]="Diario",SUMIFS('Actividades diarias'!I:I,'Actividades diarias'!D:D,OKRs!J$1,'Actividades puntuales'!H:H,T_Objetivos[[#This Row],[Descripción]]),SUMIFS('Actividades puntuales'!I:I,'Actividades puntuales'!D:D,OKRs!J$1,'Actividades puntuales'!H:H,T_Objetivos[[#This Row],[Descripción]]))</f>
        <v>0</v>
      </c>
      <c r="K17" s="20">
        <f>IF(T_Objetivos[[#This Row],[Julio]]="Diario",SUMIFS('Actividades diarias'!J:J,'Actividades diarias'!E:E,OKRs!K$1,'Actividades puntuales'!I:I,T_Objetivos[[#This Row],[Fecha Inicio]]),SUMIFS('Actividades puntuales'!J:J,'Actividades puntuales'!E:E,OKRs!K$1,'Actividades puntuales'!I:I,T_Objetivos[[#This Row],[Fecha Inicio]]))</f>
        <v>0</v>
      </c>
      <c r="L17" s="20">
        <f>IF(T_Objetivos[[#This Row],[Agosto]]="Diario",SUMIFS('Actividades diarias'!K:K,'Actividades diarias'!F:F,OKRs!L$1,'Actividades puntuales'!J:J,T_Objetivos[[#This Row],[Fecha Fin]]),SUMIFS('Actividades puntuales'!K:K,'Actividades puntuales'!F:F,OKRs!L$1,'Actividades puntuales'!J:J,T_Objetivos[[#This Row],[Fecha Fin]]))</f>
        <v>0</v>
      </c>
      <c r="M17" s="20">
        <f>IF(T_Objetivos[[#This Row],[Septiembre]]="Diario",SUMIFS('Actividades diarias'!L:L,'Actividades diarias'!G:G,OKRs!M$1,'Actividades puntuales'!K:K,T_Objetivos[[#This Row],[Objetivo mensual]]),SUMIFS('Actividades puntuales'!L:L,'Actividades puntuales'!G:G,OKRs!M$1,'Actividades puntuales'!K:K,T_Objetivos[[#This Row],[Objetivo mensual]]))</f>
        <v>0</v>
      </c>
      <c r="N17" s="20">
        <f>IF(T_Objetivos[[#This Row],[Octubre]]="Diario",SUMIFS('Actividades diarias'!M:M,'Actividades diarias'!H:H,OKRs!N$1,'Actividades puntuales'!L:L,T_Objetivos[[#This Row],[Tipo de seguimiento]]),SUMIFS('Actividades puntuales'!M:M,'Actividades puntuales'!H:H,OKRs!N$1,'Actividades puntuales'!L:L,T_Objetivos[[#This Row],[Tipo de seguimiento]]))</f>
        <v>0</v>
      </c>
      <c r="O17" s="20">
        <f>IF(T_Objetivos[[#This Row],[Noviembre]]="Diario",SUMIFS('Actividades diarias'!N:N,'Actividades diarias'!I:I,OKRs!O$1,'Actividades puntuales'!M:M,T_Objetivos[[#This Row],[Junio]]),SUMIFS('Actividades puntuales'!N:N,'Actividades puntuales'!I:I,OKRs!O$1,'Actividades puntuales'!M:M,T_Objetivos[[#This Row],[Junio]]))</f>
        <v>0</v>
      </c>
      <c r="P17" s="21">
        <f>IF(T_Objetivos[[#This Row],[Tipo]]="KR",T_Objetivos[[#This Row],[Objetivo mensual]]*7,"")</f>
        <v>0</v>
      </c>
      <c r="Q17" s="20">
        <f t="shared" si="4"/>
        <v>0</v>
      </c>
      <c r="R17" s="63">
        <f t="shared" si="2"/>
        <v>0</v>
      </c>
    </row>
    <row r="18" spans="2:18" ht="18" customHeight="1" x14ac:dyDescent="0.45">
      <c r="B18" s="56"/>
      <c r="C18" s="56"/>
      <c r="P18" s="36" t="str">
        <f ca="1">IF(B18="KR",G18*_xlfn.IFNA(HLOOKUP(MONTH(TODAY()),$I$1:$O$1,2,FALSE),0),"")</f>
        <v/>
      </c>
    </row>
    <row r="19" spans="2:18" ht="18" customHeight="1" x14ac:dyDescent="0.45">
      <c r="B19" s="56"/>
      <c r="C19" s="56"/>
      <c r="D19" s="57"/>
      <c r="E19" s="57"/>
      <c r="F19" s="57"/>
    </row>
    <row r="20" spans="2:18" ht="18" customHeight="1" x14ac:dyDescent="0.45">
      <c r="B20" s="56"/>
      <c r="C20" s="56"/>
      <c r="D20" s="57"/>
      <c r="E20" s="57"/>
      <c r="F20" s="57"/>
    </row>
    <row r="21" spans="2:18" ht="18" customHeight="1" x14ac:dyDescent="0.45">
      <c r="B21" s="56"/>
      <c r="C21" s="56"/>
      <c r="D21" s="57"/>
      <c r="E21" s="57"/>
      <c r="F21" s="57"/>
    </row>
    <row r="22" spans="2:18" ht="18" customHeight="1" x14ac:dyDescent="0.45">
      <c r="B22" s="56"/>
      <c r="C22" s="56"/>
      <c r="D22" s="57"/>
      <c r="E22" s="57"/>
      <c r="F22" s="57"/>
    </row>
    <row r="23" spans="2:18" ht="18" customHeight="1" x14ac:dyDescent="0.45">
      <c r="B23" s="56"/>
      <c r="C23" s="56"/>
      <c r="D23" s="57"/>
      <c r="E23" s="57"/>
      <c r="F23" s="57"/>
    </row>
    <row r="24" spans="2:18" ht="18" customHeight="1" x14ac:dyDescent="0.45">
      <c r="B24" s="56"/>
      <c r="C24" s="56"/>
      <c r="D24" s="57"/>
      <c r="E24" s="57"/>
      <c r="F24" s="57"/>
    </row>
    <row r="25" spans="2:18" ht="18" customHeight="1" x14ac:dyDescent="0.45">
      <c r="B25" s="56"/>
      <c r="C25" s="56"/>
      <c r="D25" s="57"/>
      <c r="E25" s="57"/>
      <c r="F25" s="57"/>
    </row>
    <row r="26" spans="2:18" ht="18" customHeight="1" x14ac:dyDescent="0.45">
      <c r="B26" s="56"/>
      <c r="C26" s="56"/>
    </row>
    <row r="27" spans="2:18" ht="18" customHeight="1" x14ac:dyDescent="0.45">
      <c r="B27" s="56"/>
      <c r="C27" s="56"/>
    </row>
    <row r="28" spans="2:18" ht="18" customHeight="1" x14ac:dyDescent="0.45">
      <c r="B28" s="56"/>
    </row>
    <row r="29" spans="2:18" ht="18" customHeight="1" x14ac:dyDescent="0.45">
      <c r="B29" s="56"/>
    </row>
    <row r="30" spans="2:18" ht="18" customHeight="1" x14ac:dyDescent="0.45">
      <c r="B30" s="56"/>
    </row>
    <row r="31" spans="2:18" ht="18" customHeight="1" x14ac:dyDescent="0.45">
      <c r="B31" s="56"/>
    </row>
  </sheetData>
  <sheetProtection algorithmName="SHA-512" hashValue="w8iu5StRL2uIIAHAZ73lTFWM3dWFFMopcqxPYxdn/H25qVs4S6V6roNGB7WxudjLeCTk+Y4YiLFyRPGO0mnlaw==" saltValue="F0tABjFAe8JE5iIKXmfS2A==" spinCount="100000" sheet="1" objects="1" scenarios="1"/>
  <protectedRanges>
    <protectedRange algorithmName="SHA-512" hashValue="VUdSyXl3pzdsFV6nDuT7wYNhucB5AdqHm2RnD+DthaX08yVX8pPtsVcpphFRXFUPLFtwunLZoDO6AxNgAc2JPQ==" saltValue="zvdJRwjXWx2ZY1qe+5vw8w==" spinCount="100000" sqref="C3:O3 D6:H17" name="OKRs"/>
  </protectedRanges>
  <mergeCells count="1">
    <mergeCell ref="C3:O3"/>
  </mergeCells>
  <phoneticPr fontId="7" type="noConversion"/>
  <conditionalFormatting sqref="R6:R17">
    <cfRule type="dataBar" priority="18">
      <dataBar>
        <cfvo type="min"/>
        <cfvo type="num" val="1"/>
        <color theme="9"/>
      </dataBar>
      <extLst>
        <ext xmlns:x14="http://schemas.microsoft.com/office/spreadsheetml/2009/9/main" uri="{B025F937-C7B1-47D3-B67F-A62EFF666E3E}">
          <x14:id>{639FBD81-56C0-4FEE-B2BB-3EC7D2F956DA}</x14:id>
        </ext>
      </extLst>
    </cfRule>
  </conditionalFormatting>
  <conditionalFormatting sqref="I7:O17">
    <cfRule type="cellIs" dxfId="56" priority="2" operator="greaterThanOrEqual">
      <formula>$G7</formula>
    </cfRule>
    <cfRule type="cellIs" dxfId="55" priority="5" operator="lessThan">
      <formula>$G7</formula>
    </cfRule>
  </conditionalFormatting>
  <conditionalFormatting sqref="I6:O17">
    <cfRule type="cellIs" dxfId="54" priority="1" operator="equal">
      <formula>0</formula>
    </cfRule>
  </conditionalFormatting>
  <dataValidations count="4">
    <dataValidation type="list" allowBlank="1" showInputMessage="1" showErrorMessage="1" sqref="C6" xr:uid="{38FA6F6B-11EB-4777-A365-7E5E8EF4CBCB}">
      <formula1>"O1,O2,O3,O1.1,O1.2,O1.3,O2.1,O2.2,O2.3,O3.1,O3.2,O3.3"</formula1>
    </dataValidation>
    <dataValidation type="list" allowBlank="1" showInputMessage="1" showErrorMessage="1" sqref="B6:B31" xr:uid="{2DC3C472-138F-4039-BA55-D0DD50268DA9}">
      <formula1>"Objetivo,KR"</formula1>
    </dataValidation>
    <dataValidation type="list" allowBlank="1" showInputMessage="1" showErrorMessage="1" sqref="H15:H17 H11:H13" xr:uid="{9A58F676-3970-4A8E-AA13-BE96D537D713}">
      <formula1>"Diário,Puntual"</formula1>
    </dataValidation>
    <dataValidation type="list" allowBlank="1" showInputMessage="1" showErrorMessage="1" sqref="H7:H9" xr:uid="{EBD2FA63-1CB1-4553-A41F-BAEE8DF81613}">
      <formula1>"Diario,Puntual"</formula1>
    </dataValidation>
  </dataValidations>
  <pageMargins left="0.7" right="0.7" top="0.75" bottom="0.75" header="0.3" footer="0.3"/>
  <pageSetup orientation="portrait" r:id="rId1"/>
  <ignoredErrors>
    <ignoredError sqref="I7:O9 I13:O13 I15:O17 I11:O11 I12:O12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FBD81-56C0-4FEE-B2BB-3EC7D2F956D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R6:R17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086D1-AA9F-4727-AC4F-EE473C83F31F}">
  <sheetPr codeName="Hoja1"/>
  <dimension ref="B1:L143"/>
  <sheetViews>
    <sheetView showGridLines="0" zoomScaleNormal="100" workbookViewId="0">
      <selection activeCell="F3" sqref="F3"/>
    </sheetView>
  </sheetViews>
  <sheetFormatPr baseColWidth="10" defaultColWidth="10.59765625" defaultRowHeight="14.25" x14ac:dyDescent="0.45"/>
  <cols>
    <col min="1" max="1" width="8.53125" style="14" customWidth="1"/>
    <col min="2" max="2" width="13.59765625" style="15" customWidth="1"/>
    <col min="3" max="3" width="13.59765625" style="14" customWidth="1"/>
    <col min="4" max="4" width="37.73046875" style="14" customWidth="1"/>
    <col min="5" max="5" width="17.265625" style="14" customWidth="1"/>
    <col min="6" max="6" width="14.46484375" style="33" customWidth="1"/>
    <col min="7" max="7" width="13.59765625" customWidth="1"/>
    <col min="8" max="8" width="0" style="14" hidden="1" customWidth="1"/>
    <col min="9" max="9" width="10.59765625" style="14"/>
    <col min="10" max="10" width="44.33203125" style="14" customWidth="1"/>
    <col min="11" max="11" width="21.73046875" style="14" customWidth="1"/>
    <col min="12" max="13" width="10.59765625" style="14" customWidth="1"/>
    <col min="14" max="16384" width="10.59765625" style="14"/>
  </cols>
  <sheetData>
    <row r="1" spans="2:12" ht="20.65" customHeight="1" x14ac:dyDescent="0.45">
      <c r="F1" s="31"/>
      <c r="G1" s="14"/>
      <c r="J1" s="27" t="s">
        <v>46</v>
      </c>
      <c r="K1" s="27" t="s">
        <v>47</v>
      </c>
    </row>
    <row r="2" spans="2:12" x14ac:dyDescent="0.45">
      <c r="B2" s="34" t="s">
        <v>0</v>
      </c>
      <c r="C2" s="28" t="s">
        <v>24</v>
      </c>
      <c r="D2" s="14" t="s">
        <v>1</v>
      </c>
      <c r="E2" s="14" t="s">
        <v>49</v>
      </c>
      <c r="F2" s="31" t="s">
        <v>48</v>
      </c>
      <c r="G2" s="28" t="s">
        <v>22</v>
      </c>
      <c r="H2" s="28" t="s">
        <v>50</v>
      </c>
      <c r="I2"/>
      <c r="J2" s="14" t="str">
        <f t="array" ref="J2:J3">IFERROR(INDEX(OKRs!$D$7:$D$17,SMALL(IF("Diario"=OKRs!$H$7:$H$17,ROW(OKRs!$D$7:$D$17)-MIN(ROW(OKRs!$H$7:$H$17))+1,""),ROW()-1)),"")</f>
        <v/>
      </c>
      <c r="K2" s="14" t="str">
        <f>IF(J2="","",INDEX(OKRs!$C$7:$C$17,MATCH(J2,OKRs!$D$7:$D$17,0),1))</f>
        <v/>
      </c>
    </row>
    <row r="3" spans="2:12" x14ac:dyDescent="0.45">
      <c r="B3" s="34">
        <v>45078</v>
      </c>
      <c r="C3" s="29">
        <f>MONTH(Tabla3[[#This Row],[Fecha]])</f>
        <v>6</v>
      </c>
      <c r="D3" s="30"/>
      <c r="E3" s="30"/>
      <c r="F3" s="32"/>
      <c r="G3" s="29" t="str">
        <f>_xlfn.IFNA(IF(Tabla37[[#This Row],[OK/NOK/NA]]="","",VLOOKUP(Tabla37[[#This Row],[Acción]],J:K,2,FALSE)),"")</f>
        <v/>
      </c>
      <c r="H3" s="14">
        <f>IF(Tabla3[[#This Row],[OK/NOK/NA]]="OK",1,IF(Tabla3[[#This Row],[OK/NOK/NA]]="NA",Tabla3[[#This Row],[Valor]],))</f>
        <v>0</v>
      </c>
      <c r="J3" s="14" t="str">
        <v/>
      </c>
      <c r="K3" s="14" t="str">
        <f>IF(J3="","",INDEX(OKRs!$C$7:$C$17,MATCH(J3,OKRs!$D$7:$D$17,0),1))</f>
        <v/>
      </c>
    </row>
    <row r="4" spans="2:12" x14ac:dyDescent="0.45">
      <c r="B4" s="34">
        <v>45078</v>
      </c>
      <c r="C4" s="29">
        <f>MONTH(Tabla3[[#This Row],[Fecha]])</f>
        <v>6</v>
      </c>
      <c r="D4" s="30"/>
      <c r="E4" s="30"/>
      <c r="F4" s="32"/>
      <c r="G4" s="29" t="str">
        <f>_xlfn.IFNA(IF(Tabla37[[#This Row],[OK/NOK/NA]]="","",VLOOKUP(Tabla37[[#This Row],[Acción]],J:K,2,FALSE)),"")</f>
        <v/>
      </c>
      <c r="J4"/>
      <c r="K4" s="14" t="str">
        <f>IF(J4="","",INDEX(OKRs!$C$7:$C$17,MATCH(J4,OKRs!$D$7:$D$17,0),1))</f>
        <v/>
      </c>
      <c r="L4"/>
    </row>
    <row r="5" spans="2:12" x14ac:dyDescent="0.45">
      <c r="B5" s="34">
        <v>45078</v>
      </c>
      <c r="C5" s="29">
        <f>MONTH(Tabla3[[#This Row],[Fecha]])</f>
        <v>6</v>
      </c>
      <c r="D5" s="30"/>
      <c r="E5" s="30"/>
      <c r="F5" s="32"/>
      <c r="G5" s="29" t="str">
        <f>_xlfn.IFNA(IF(Tabla37[[#This Row],[OK/NOK/NA]]="","",VLOOKUP(Tabla37[[#This Row],[Acción]],J:K,2,FALSE)),"")</f>
        <v/>
      </c>
      <c r="J5"/>
      <c r="K5" s="14" t="str">
        <f>IF(J5="","",INDEX(OKRs!$C$7:$C$17,MATCH(J5,OKRs!$D$7:$D$17,0),1))</f>
        <v/>
      </c>
      <c r="L5"/>
    </row>
    <row r="6" spans="2:12" x14ac:dyDescent="0.45">
      <c r="B6" s="34">
        <v>45079</v>
      </c>
      <c r="C6" s="29">
        <f>MONTH(Tabla3[[#This Row],[Fecha]])</f>
        <v>6</v>
      </c>
      <c r="D6" s="30"/>
      <c r="E6" s="30"/>
      <c r="F6" s="32"/>
      <c r="G6" s="29" t="str">
        <f>_xlfn.IFNA(IF(Tabla37[[#This Row],[OK/NOK/NA]]="","",VLOOKUP(Tabla37[[#This Row],[Acción]],J:K,2,FALSE)),"")</f>
        <v/>
      </c>
      <c r="J6"/>
      <c r="K6" s="14" t="str">
        <f>IF(J6="","",INDEX(OKRs!$C$7:$C$17,MATCH(J6,OKRs!$D$7:$D$17,0),1))</f>
        <v/>
      </c>
      <c r="L6"/>
    </row>
    <row r="7" spans="2:12" x14ac:dyDescent="0.45">
      <c r="B7" s="34">
        <v>45079</v>
      </c>
      <c r="C7" s="29">
        <f>MONTH(Tabla3[[#This Row],[Fecha]])</f>
        <v>6</v>
      </c>
      <c r="D7" s="30"/>
      <c r="E7" s="30"/>
      <c r="F7" s="32"/>
      <c r="G7" s="29" t="str">
        <f>_xlfn.IFNA(IF(Tabla37[[#This Row],[OK/NOK/NA]]="","",VLOOKUP(Tabla37[[#This Row],[Acción]],J:K,2,FALSE)),"")</f>
        <v/>
      </c>
      <c r="K7" s="14" t="str">
        <f>IF(J7="","",INDEX(OKRs!$C$7:$C$17,MATCH(J7,OKRs!$D$7:$D$17,0),1))</f>
        <v/>
      </c>
    </row>
    <row r="8" spans="2:12" x14ac:dyDescent="0.45">
      <c r="B8" s="34">
        <v>45079</v>
      </c>
      <c r="C8" s="29">
        <f>MONTH(Tabla3[[#This Row],[Fecha]])</f>
        <v>6</v>
      </c>
      <c r="D8" s="30"/>
      <c r="E8" s="30"/>
      <c r="F8" s="32"/>
      <c r="G8" s="29" t="str">
        <f>_xlfn.IFNA(IF(Tabla37[[#This Row],[OK/NOK/NA]]="","",VLOOKUP(Tabla37[[#This Row],[Acción]],J:K,2,FALSE)),"")</f>
        <v/>
      </c>
      <c r="K8" s="14" t="str">
        <f>IF(J8="","",INDEX(OKRs!$C$7:$C$17,MATCH(J8,OKRs!$D$7:$D$17,0),1))</f>
        <v/>
      </c>
    </row>
    <row r="9" spans="2:12" x14ac:dyDescent="0.45">
      <c r="B9" s="34">
        <v>45080</v>
      </c>
      <c r="C9" s="29">
        <f>MONTH(Tabla3[[#This Row],[Fecha]])</f>
        <v>6</v>
      </c>
      <c r="D9" s="30"/>
      <c r="E9" s="30"/>
      <c r="F9" s="32"/>
      <c r="G9" s="29" t="str">
        <f>_xlfn.IFNA(IF(Tabla37[[#This Row],[OK/NOK/NA]]="","",VLOOKUP(Tabla37[[#This Row],[Acción]],J:K,2,FALSE)),"")</f>
        <v/>
      </c>
      <c r="K9" s="14" t="str">
        <f>IF(J9="","",INDEX(OKRs!$C$7:$C$17,MATCH(J9,OKRs!$D$7:$D$17,0),1))</f>
        <v/>
      </c>
    </row>
    <row r="10" spans="2:12" x14ac:dyDescent="0.45">
      <c r="B10" s="34">
        <v>45079</v>
      </c>
      <c r="C10" s="29">
        <f>MONTH(Tabla3[[#This Row],[Fecha]])</f>
        <v>6</v>
      </c>
      <c r="D10" s="30"/>
      <c r="E10" s="30"/>
      <c r="F10" s="32"/>
      <c r="G10" s="29" t="str">
        <f>_xlfn.IFNA(IF(Tabla37[[#This Row],[OK/NOK/NA]]="","",VLOOKUP(Tabla37[[#This Row],[Acción]],J:K,2,FALSE)),"")</f>
        <v/>
      </c>
      <c r="K10" s="14" t="str">
        <f>IF(J10="","",INDEX(OKRs!$C$7:$C$17,MATCH(J10,OKRs!$D$7:$D$17,0),1))</f>
        <v/>
      </c>
    </row>
    <row r="11" spans="2:12" x14ac:dyDescent="0.45">
      <c r="B11" s="34">
        <v>45079</v>
      </c>
      <c r="C11" s="29">
        <f>MONTH(Tabla3[[#This Row],[Fecha]])</f>
        <v>6</v>
      </c>
      <c r="D11" s="30"/>
      <c r="E11" s="30"/>
      <c r="F11" s="32"/>
      <c r="G11" s="29" t="str">
        <f>_xlfn.IFNA(IF(Tabla37[[#This Row],[OK/NOK/NA]]="","",VLOOKUP(Tabla37[[#This Row],[Acción]],J:K,2,FALSE)),"")</f>
        <v/>
      </c>
      <c r="K11" s="14" t="str">
        <f>IF(J11="","",INDEX(OKRs!$C$7:$C$17,MATCH(J11,OKRs!$D$7:$D$17,0),1))</f>
        <v/>
      </c>
    </row>
    <row r="12" spans="2:12" x14ac:dyDescent="0.45">
      <c r="B12" s="34">
        <v>45080</v>
      </c>
      <c r="C12" s="29">
        <f>MONTH(Tabla3[[#This Row],[Fecha]])</f>
        <v>6</v>
      </c>
      <c r="D12" s="30"/>
      <c r="E12" s="30"/>
      <c r="F12" s="32"/>
      <c r="G12" s="29" t="str">
        <f>_xlfn.IFNA(IF(Tabla37[[#This Row],[OK/NOK/NA]]="","",VLOOKUP(Tabla37[[#This Row],[Acción]],J:K,2,FALSE)),"")</f>
        <v/>
      </c>
      <c r="K12" s="14" t="str">
        <f>IF(J12="","",INDEX(OKRs!$C$7:$C$17,MATCH(J12,OKRs!$D$7:$D$17,0),1))</f>
        <v/>
      </c>
    </row>
    <row r="13" spans="2:12" x14ac:dyDescent="0.45">
      <c r="B13" s="34">
        <v>45080</v>
      </c>
      <c r="C13" s="29">
        <f>MONTH(Tabla3[[#This Row],[Fecha]])</f>
        <v>6</v>
      </c>
      <c r="D13" s="30"/>
      <c r="E13" s="30"/>
      <c r="F13" s="32"/>
      <c r="G13" s="29" t="str">
        <f>_xlfn.IFNA(IF(Tabla37[[#This Row],[OK/NOK/NA]]="","",VLOOKUP(Tabla37[[#This Row],[Acción]],J:K,2,FALSE)),"")</f>
        <v/>
      </c>
      <c r="K13" s="14" t="str">
        <f>IF(J13="","",INDEX(OKRs!$C$7:$C$17,MATCH(J13,OKRs!$D$7:$D$17,0),1))</f>
        <v/>
      </c>
    </row>
    <row r="14" spans="2:12" x14ac:dyDescent="0.45">
      <c r="B14" s="34">
        <v>45080</v>
      </c>
      <c r="C14" s="29">
        <f>MONTH(Tabla3[[#This Row],[Fecha]])</f>
        <v>6</v>
      </c>
      <c r="D14" s="30"/>
      <c r="E14" s="30"/>
      <c r="F14" s="32"/>
      <c r="G14" s="29" t="str">
        <f>_xlfn.IFNA(IF(Tabla37[[#This Row],[OK/NOK/NA]]="","",VLOOKUP(Tabla37[[#This Row],[Acción]],J:K,2,FALSE)),"")</f>
        <v/>
      </c>
      <c r="K14" s="14" t="str">
        <f>IF(J14="","",INDEX(OKRs!$C$7:$C$17,MATCH(J14,OKRs!$D$7:$D$17,0),1))</f>
        <v/>
      </c>
    </row>
    <row r="15" spans="2:12" x14ac:dyDescent="0.45">
      <c r="B15" s="34">
        <v>45081</v>
      </c>
      <c r="C15" s="29">
        <f>MONTH(Tabla3[[#This Row],[Fecha]])</f>
        <v>6</v>
      </c>
      <c r="D15" s="30"/>
      <c r="E15" s="30"/>
      <c r="F15" s="32"/>
      <c r="G15" s="29" t="str">
        <f>_xlfn.IFNA(IF(Tabla37[[#This Row],[OK/NOK/NA]]="","",VLOOKUP(Tabla37[[#This Row],[Acción]],J:K,2,FALSE)),"")</f>
        <v/>
      </c>
      <c r="K15" s="14" t="str">
        <f>IF(J15="","",INDEX(OKRs!$C$7:$C$17,MATCH(J15,OKRs!$D$7:$D$17,0),1))</f>
        <v/>
      </c>
    </row>
    <row r="16" spans="2:12" x14ac:dyDescent="0.45">
      <c r="B16" s="34">
        <v>45081</v>
      </c>
      <c r="C16" s="29">
        <f>MONTH(Tabla3[[#This Row],[Fecha]])</f>
        <v>6</v>
      </c>
      <c r="D16" s="30"/>
      <c r="E16" s="30"/>
      <c r="F16" s="32"/>
      <c r="G16" s="29" t="str">
        <f>_xlfn.IFNA(IF(Tabla37[[#This Row],[OK/NOK/NA]]="","",VLOOKUP(Tabla37[[#This Row],[Acción]],J:K,2,FALSE)),"")</f>
        <v/>
      </c>
      <c r="K16" s="14" t="str">
        <f>IF(J16="","",INDEX(OKRs!$C$7:$C$17,MATCH(J16,OKRs!$D$7:$D$17,0),1))</f>
        <v/>
      </c>
    </row>
    <row r="17" spans="2:11" x14ac:dyDescent="0.45">
      <c r="B17" s="34">
        <v>45080</v>
      </c>
      <c r="C17" s="29">
        <f>MONTH(Tabla3[[#This Row],[Fecha]])</f>
        <v>6</v>
      </c>
      <c r="D17" s="30"/>
      <c r="E17" s="30"/>
      <c r="F17" s="32"/>
      <c r="G17" s="29" t="str">
        <f>_xlfn.IFNA(IF(Tabla37[[#This Row],[OK/NOK/NA]]="","",VLOOKUP(Tabla37[[#This Row],[Acción]],J:K,2,FALSE)),"")</f>
        <v/>
      </c>
      <c r="K17" s="14" t="str">
        <f>IF(J17="","",INDEX(OKRs!$C$7:$C$17,MATCH(J17,OKRs!$D$7:$D$17,0),1))</f>
        <v/>
      </c>
    </row>
    <row r="18" spans="2:11" x14ac:dyDescent="0.45">
      <c r="B18" s="34">
        <v>45081</v>
      </c>
      <c r="C18" s="29">
        <f>MONTH(Tabla3[[#This Row],[Fecha]])</f>
        <v>6</v>
      </c>
      <c r="D18" s="30"/>
      <c r="E18" s="30"/>
      <c r="F18" s="32"/>
      <c r="G18" s="29" t="str">
        <f>_xlfn.IFNA(IF(Tabla37[[#This Row],[OK/NOK/NA]]="","",VLOOKUP(Tabla37[[#This Row],[Acción]],J:K,2,FALSE)),"")</f>
        <v/>
      </c>
      <c r="K18" s="14" t="str">
        <f>IF(J18="","",INDEX(OKRs!$C$7:$C$17,MATCH(J18,OKRs!$D$7:$D$17,0),1))</f>
        <v/>
      </c>
    </row>
    <row r="19" spans="2:11" x14ac:dyDescent="0.45">
      <c r="B19" s="34">
        <v>45081</v>
      </c>
      <c r="C19" s="29">
        <f>MONTH(Tabla3[[#This Row],[Fecha]])</f>
        <v>6</v>
      </c>
      <c r="D19" s="30"/>
      <c r="E19" s="30"/>
      <c r="F19" s="32"/>
      <c r="G19" s="29" t="str">
        <f>_xlfn.IFNA(IF(Tabla37[[#This Row],[OK/NOK/NA]]="","",VLOOKUP(Tabla37[[#This Row],[Acción]],J:K,2,FALSE)),"")</f>
        <v/>
      </c>
    </row>
    <row r="20" spans="2:11" x14ac:dyDescent="0.45">
      <c r="B20" s="34">
        <v>45081</v>
      </c>
      <c r="C20" s="29">
        <f>MONTH(Tabla3[[#This Row],[Fecha]])</f>
        <v>6</v>
      </c>
      <c r="D20" s="30"/>
      <c r="E20" s="30"/>
      <c r="F20" s="32"/>
      <c r="G20" s="29" t="str">
        <f>_xlfn.IFNA(IF(Tabla37[[#This Row],[OK/NOK/NA]]="","",VLOOKUP(Tabla37[[#This Row],[Acción]],J:K,2,FALSE)),"")</f>
        <v/>
      </c>
    </row>
    <row r="21" spans="2:11" x14ac:dyDescent="0.45">
      <c r="B21" s="34">
        <v>45082</v>
      </c>
      <c r="C21" s="29">
        <f>MONTH(Tabla3[[#This Row],[Fecha]])</f>
        <v>6</v>
      </c>
      <c r="D21" s="30"/>
      <c r="E21" s="30"/>
      <c r="F21" s="32"/>
      <c r="G21" s="29" t="str">
        <f>_xlfn.IFNA(IF(Tabla37[[#This Row],[OK/NOK/NA]]="","",VLOOKUP(Tabla37[[#This Row],[Acción]],J:K,2,FALSE)),"")</f>
        <v/>
      </c>
    </row>
    <row r="22" spans="2:11" x14ac:dyDescent="0.45">
      <c r="B22" s="34">
        <v>45082</v>
      </c>
      <c r="C22" s="29">
        <f>MONTH(Tabla3[[#This Row],[Fecha]])</f>
        <v>6</v>
      </c>
      <c r="D22" s="30"/>
      <c r="E22" s="30"/>
      <c r="F22" s="32"/>
      <c r="G22" s="29" t="str">
        <f>_xlfn.IFNA(IF(Tabla37[[#This Row],[OK/NOK/NA]]="","",VLOOKUP(Tabla37[[#This Row],[Acción]],J:K,2,FALSE)),"")</f>
        <v/>
      </c>
    </row>
    <row r="23" spans="2:11" x14ac:dyDescent="0.45">
      <c r="B23" s="34">
        <v>45082</v>
      </c>
      <c r="C23" s="29">
        <f>MONTH(Tabla3[[#This Row],[Fecha]])</f>
        <v>6</v>
      </c>
      <c r="D23" s="30"/>
      <c r="E23" s="30"/>
      <c r="F23" s="32"/>
      <c r="G23" s="29" t="str">
        <f>_xlfn.IFNA(IF(Tabla37[[#This Row],[OK/NOK/NA]]="","",VLOOKUP(Tabla37[[#This Row],[Acción]],J:K,2,FALSE)),"")</f>
        <v/>
      </c>
    </row>
    <row r="24" spans="2:11" x14ac:dyDescent="0.45">
      <c r="B24" s="34">
        <v>45081</v>
      </c>
      <c r="C24" s="29">
        <f>MONTH(Tabla3[[#This Row],[Fecha]])</f>
        <v>6</v>
      </c>
      <c r="D24" s="30"/>
      <c r="E24" s="30"/>
      <c r="F24" s="32"/>
      <c r="G24" s="29" t="str">
        <f>_xlfn.IFNA(IF(Tabla37[[#This Row],[OK/NOK/NA]]="","",VLOOKUP(Tabla37[[#This Row],[Acción]],J:K,2,FALSE)),"")</f>
        <v/>
      </c>
    </row>
    <row r="25" spans="2:11" x14ac:dyDescent="0.45">
      <c r="B25" s="34">
        <v>45081</v>
      </c>
      <c r="C25" s="29">
        <f>MONTH(Tabla3[[#This Row],[Fecha]])</f>
        <v>6</v>
      </c>
      <c r="D25" s="30"/>
      <c r="E25" s="30"/>
      <c r="F25" s="32"/>
      <c r="G25" s="29" t="str">
        <f>_xlfn.IFNA(IF(Tabla37[[#This Row],[OK/NOK/NA]]="","",VLOOKUP(Tabla37[[#This Row],[Acción]],J:K,2,FALSE)),"")</f>
        <v/>
      </c>
    </row>
    <row r="26" spans="2:11" x14ac:dyDescent="0.45">
      <c r="B26" s="34">
        <v>45081</v>
      </c>
      <c r="C26" s="29">
        <f>MONTH(Tabla3[[#This Row],[Fecha]])</f>
        <v>6</v>
      </c>
      <c r="D26" s="30"/>
      <c r="E26" s="30"/>
      <c r="F26" s="32"/>
      <c r="G26" s="29" t="str">
        <f>_xlfn.IFNA(IF(Tabla37[[#This Row],[OK/NOK/NA]]="","",VLOOKUP(Tabla37[[#This Row],[Acción]],J:K,2,FALSE)),"")</f>
        <v/>
      </c>
    </row>
    <row r="27" spans="2:11" x14ac:dyDescent="0.45">
      <c r="B27" s="34">
        <v>45082</v>
      </c>
      <c r="C27" s="29">
        <f>MONTH(Tabla3[[#This Row],[Fecha]])</f>
        <v>6</v>
      </c>
      <c r="D27" s="30"/>
      <c r="E27" s="30"/>
      <c r="F27" s="32"/>
      <c r="G27" s="29" t="str">
        <f>_xlfn.IFNA(IF(Tabla37[[#This Row],[OK/NOK/NA]]="","",VLOOKUP(Tabla37[[#This Row],[Acción]],J:K,2,FALSE)),"")</f>
        <v/>
      </c>
    </row>
    <row r="28" spans="2:11" x14ac:dyDescent="0.45">
      <c r="B28" s="34">
        <v>45082</v>
      </c>
      <c r="C28" s="29">
        <f>MONTH(Tabla3[[#This Row],[Fecha]])</f>
        <v>6</v>
      </c>
      <c r="D28" s="30"/>
      <c r="E28" s="30"/>
      <c r="F28" s="32"/>
      <c r="G28" s="29" t="str">
        <f>_xlfn.IFNA(IF(Tabla37[[#This Row],[OK/NOK/NA]]="","",VLOOKUP(Tabla37[[#This Row],[Acción]],J:K,2,FALSE)),"")</f>
        <v/>
      </c>
    </row>
    <row r="29" spans="2:11" x14ac:dyDescent="0.45">
      <c r="B29" s="34">
        <v>45082</v>
      </c>
      <c r="C29" s="29">
        <f>MONTH(Tabla3[[#This Row],[Fecha]])</f>
        <v>6</v>
      </c>
      <c r="D29" s="30"/>
      <c r="E29" s="30"/>
      <c r="F29" s="32"/>
      <c r="G29" s="29" t="str">
        <f>_xlfn.IFNA(IF(Tabla37[[#This Row],[OK/NOK/NA]]="","",VLOOKUP(Tabla37[[#This Row],[Acción]],J:K,2,FALSE)),"")</f>
        <v/>
      </c>
    </row>
    <row r="30" spans="2:11" x14ac:dyDescent="0.45">
      <c r="B30" s="34">
        <v>45083</v>
      </c>
      <c r="C30" s="29">
        <f>MONTH(Tabla3[[#This Row],[Fecha]])</f>
        <v>6</v>
      </c>
      <c r="D30" s="30"/>
      <c r="E30" s="30"/>
      <c r="F30" s="32"/>
      <c r="G30" s="29" t="str">
        <f>_xlfn.IFNA(IF(Tabla37[[#This Row],[OK/NOK/NA]]="","",VLOOKUP(Tabla37[[#This Row],[Acción]],J:K,2,FALSE)),"")</f>
        <v/>
      </c>
    </row>
    <row r="31" spans="2:11" x14ac:dyDescent="0.45">
      <c r="B31" s="34">
        <v>45082</v>
      </c>
      <c r="C31" s="29">
        <f>MONTH(Tabla3[[#This Row],[Fecha]])</f>
        <v>6</v>
      </c>
      <c r="D31" s="30"/>
      <c r="E31" s="30"/>
      <c r="F31" s="32"/>
      <c r="G31" s="29" t="str">
        <f>_xlfn.IFNA(IF(Tabla37[[#This Row],[OK/NOK/NA]]="","",VLOOKUP(Tabla37[[#This Row],[Acción]],J:K,2,FALSE)),"")</f>
        <v/>
      </c>
    </row>
    <row r="32" spans="2:11" x14ac:dyDescent="0.45">
      <c r="B32" s="34">
        <v>45082</v>
      </c>
      <c r="C32" s="29">
        <f>MONTH(Tabla3[[#This Row],[Fecha]])</f>
        <v>6</v>
      </c>
      <c r="D32" s="30"/>
      <c r="E32" s="30"/>
      <c r="F32" s="32"/>
      <c r="G32" s="29" t="str">
        <f>_xlfn.IFNA(IF(Tabla37[[#This Row],[OK/NOK/NA]]="","",VLOOKUP(Tabla37[[#This Row],[Acción]],J:K,2,FALSE)),"")</f>
        <v/>
      </c>
    </row>
    <row r="33" spans="2:7" x14ac:dyDescent="0.45">
      <c r="B33" s="34">
        <v>45083</v>
      </c>
      <c r="C33" s="29">
        <f>MONTH(Tabla3[[#This Row],[Fecha]])</f>
        <v>6</v>
      </c>
      <c r="D33" s="30"/>
      <c r="E33" s="30"/>
      <c r="F33" s="32"/>
      <c r="G33" s="29" t="str">
        <f>_xlfn.IFNA(IF(Tabla37[[#This Row],[OK/NOK/NA]]="","",VLOOKUP(Tabla37[[#This Row],[Acción]],J:K,2,FALSE)),"")</f>
        <v/>
      </c>
    </row>
    <row r="34" spans="2:7" x14ac:dyDescent="0.45">
      <c r="B34" s="34">
        <v>45083</v>
      </c>
      <c r="C34" s="29">
        <f>MONTH(Tabla3[[#This Row],[Fecha]])</f>
        <v>6</v>
      </c>
      <c r="D34" s="30"/>
      <c r="E34" s="30"/>
      <c r="F34" s="32"/>
      <c r="G34" s="29" t="str">
        <f>_xlfn.IFNA(IF(Tabla37[[#This Row],[OK/NOK/NA]]="","",VLOOKUP(Tabla37[[#This Row],[Acción]],J:K,2,FALSE)),"")</f>
        <v/>
      </c>
    </row>
    <row r="35" spans="2:7" x14ac:dyDescent="0.45">
      <c r="B35" s="34">
        <v>45083</v>
      </c>
      <c r="C35" s="29">
        <f>MONTH(Tabla3[[#This Row],[Fecha]])</f>
        <v>6</v>
      </c>
      <c r="D35" s="30"/>
      <c r="E35" s="30"/>
      <c r="F35" s="32"/>
      <c r="G35" s="29" t="str">
        <f>_xlfn.IFNA(IF(Tabla37[[#This Row],[OK/NOK/NA]]="","",VLOOKUP(Tabla37[[#This Row],[Acción]],J:K,2,FALSE)),"")</f>
        <v/>
      </c>
    </row>
    <row r="36" spans="2:7" x14ac:dyDescent="0.45">
      <c r="B36" s="34">
        <v>45084</v>
      </c>
      <c r="C36" s="29">
        <f>MONTH(Tabla3[[#This Row],[Fecha]])</f>
        <v>6</v>
      </c>
      <c r="D36" s="30"/>
      <c r="E36" s="30"/>
      <c r="F36" s="32"/>
      <c r="G36" s="29" t="str">
        <f>_xlfn.IFNA(IF(Tabla37[[#This Row],[OK/NOK/NA]]="","",VLOOKUP(Tabla37[[#This Row],[Acción]],J:K,2,FALSE)),"")</f>
        <v/>
      </c>
    </row>
    <row r="37" spans="2:7" x14ac:dyDescent="0.45">
      <c r="B37" s="34">
        <v>45084</v>
      </c>
      <c r="C37" s="29">
        <f>MONTH(Tabla3[[#This Row],[Fecha]])</f>
        <v>6</v>
      </c>
      <c r="D37" s="30"/>
      <c r="E37" s="30"/>
      <c r="F37" s="32"/>
      <c r="G37" s="29" t="str">
        <f>_xlfn.IFNA(IF(Tabla37[[#This Row],[OK/NOK/NA]]="","",VLOOKUP(Tabla37[[#This Row],[Acción]],J:K,2,FALSE)),"")</f>
        <v/>
      </c>
    </row>
    <row r="38" spans="2:7" x14ac:dyDescent="0.45">
      <c r="B38" s="34">
        <v>45083</v>
      </c>
      <c r="C38" s="29">
        <f>MONTH(Tabla3[[#This Row],[Fecha]])</f>
        <v>6</v>
      </c>
      <c r="D38" s="30"/>
      <c r="E38" s="30"/>
      <c r="F38" s="32"/>
      <c r="G38" s="29" t="str">
        <f>_xlfn.IFNA(IF(Tabla37[[#This Row],[OK/NOK/NA]]="","",VLOOKUP(Tabla37[[#This Row],[Acción]],J:K,2,FALSE)),"")</f>
        <v/>
      </c>
    </row>
    <row r="39" spans="2:7" x14ac:dyDescent="0.45">
      <c r="B39" s="34">
        <v>45084</v>
      </c>
      <c r="C39" s="29">
        <f>MONTH(Tabla3[[#This Row],[Fecha]])</f>
        <v>6</v>
      </c>
      <c r="D39" s="30"/>
      <c r="E39" s="30"/>
      <c r="F39" s="32"/>
      <c r="G39" s="29" t="str">
        <f>_xlfn.IFNA(IF(Tabla37[[#This Row],[OK/NOK/NA]]="","",VLOOKUP(Tabla37[[#This Row],[Acción]],J:K,2,FALSE)),"")</f>
        <v/>
      </c>
    </row>
    <row r="40" spans="2:7" x14ac:dyDescent="0.45">
      <c r="B40" s="34">
        <v>45084</v>
      </c>
      <c r="C40" s="29">
        <f>MONTH(Tabla3[[#This Row],[Fecha]])</f>
        <v>6</v>
      </c>
      <c r="D40" s="30"/>
      <c r="E40" s="30"/>
      <c r="F40" s="32"/>
      <c r="G40" s="29" t="str">
        <f>_xlfn.IFNA(IF(Tabla37[[#This Row],[OK/NOK/NA]]="","",VLOOKUP(Tabla37[[#This Row],[Acción]],J:K,2,FALSE)),"")</f>
        <v/>
      </c>
    </row>
    <row r="41" spans="2:7" x14ac:dyDescent="0.45">
      <c r="B41" s="34">
        <v>45084</v>
      </c>
      <c r="C41" s="29">
        <f>MONTH(Tabla3[[#This Row],[Fecha]])</f>
        <v>6</v>
      </c>
      <c r="D41" s="30"/>
      <c r="E41" s="30"/>
      <c r="F41" s="32"/>
      <c r="G41" s="29" t="str">
        <f>_xlfn.IFNA(IF(Tabla37[[#This Row],[OK/NOK/NA]]="","",VLOOKUP(Tabla37[[#This Row],[Acción]],J:K,2,FALSE)),"")</f>
        <v/>
      </c>
    </row>
    <row r="42" spans="2:7" x14ac:dyDescent="0.45">
      <c r="B42" s="34">
        <v>45085</v>
      </c>
      <c r="C42" s="29">
        <f>MONTH(Tabla3[[#This Row],[Fecha]])</f>
        <v>6</v>
      </c>
      <c r="D42" s="30"/>
      <c r="E42" s="30"/>
      <c r="F42" s="32"/>
      <c r="G42" s="29" t="str">
        <f>_xlfn.IFNA(IF(Tabla37[[#This Row],[OK/NOK/NA]]="","",VLOOKUP(Tabla37[[#This Row],[Acción]],J:K,2,FALSE)),"")</f>
        <v/>
      </c>
    </row>
    <row r="43" spans="2:7" x14ac:dyDescent="0.45">
      <c r="B43" s="34">
        <v>45085</v>
      </c>
      <c r="C43" s="29">
        <f>MONTH(Tabla3[[#This Row],[Fecha]])</f>
        <v>6</v>
      </c>
      <c r="D43" s="30"/>
      <c r="E43" s="30"/>
      <c r="F43" s="32"/>
      <c r="G43" s="29" t="str">
        <f>_xlfn.IFNA(IF(Tabla37[[#This Row],[OK/NOK/NA]]="","",VLOOKUP(Tabla37[[#This Row],[Acción]],J:K,2,FALSE)),"")</f>
        <v/>
      </c>
    </row>
    <row r="44" spans="2:7" x14ac:dyDescent="0.45">
      <c r="B44" s="34">
        <v>45085</v>
      </c>
      <c r="C44" s="29">
        <f>MONTH(Tabla3[[#This Row],[Fecha]])</f>
        <v>6</v>
      </c>
      <c r="D44" s="30"/>
      <c r="E44" s="30"/>
      <c r="F44" s="32"/>
      <c r="G44" s="29" t="str">
        <f>_xlfn.IFNA(IF(Tabla37[[#This Row],[OK/NOK/NA]]="","",VLOOKUP(Tabla37[[#This Row],[Acción]],J:K,2,FALSE)),"")</f>
        <v/>
      </c>
    </row>
    <row r="45" spans="2:7" x14ac:dyDescent="0.45">
      <c r="B45" s="34">
        <v>45084</v>
      </c>
      <c r="C45" s="29">
        <f>MONTH(Tabla3[[#This Row],[Fecha]])</f>
        <v>6</v>
      </c>
      <c r="D45" s="30"/>
      <c r="E45" s="30"/>
      <c r="F45" s="32"/>
      <c r="G45" s="29" t="str">
        <f>_xlfn.IFNA(IF(Tabla37[[#This Row],[OK/NOK/NA]]="","",VLOOKUP(Tabla37[[#This Row],[Acción]],J:K,2,FALSE)),"")</f>
        <v/>
      </c>
    </row>
    <row r="46" spans="2:7" x14ac:dyDescent="0.45">
      <c r="B46" s="34">
        <v>45084</v>
      </c>
      <c r="C46" s="29">
        <f>MONTH(Tabla3[[#This Row],[Fecha]])</f>
        <v>6</v>
      </c>
      <c r="D46" s="30"/>
      <c r="E46" s="30"/>
      <c r="F46" s="32"/>
      <c r="G46" s="29" t="str">
        <f>_xlfn.IFNA(IF(Tabla37[[#This Row],[OK/NOK/NA]]="","",VLOOKUP(Tabla37[[#This Row],[Acción]],J:K,2,FALSE)),"")</f>
        <v/>
      </c>
    </row>
    <row r="47" spans="2:7" x14ac:dyDescent="0.45">
      <c r="B47" s="34">
        <v>45084</v>
      </c>
      <c r="C47" s="29">
        <f>MONTH(Tabla3[[#This Row],[Fecha]])</f>
        <v>6</v>
      </c>
      <c r="D47" s="30"/>
      <c r="E47" s="30"/>
      <c r="F47" s="32"/>
      <c r="G47" s="29" t="str">
        <f>_xlfn.IFNA(IF(Tabla37[[#This Row],[OK/NOK/NA]]="","",VLOOKUP(Tabla37[[#This Row],[Acción]],J:K,2,FALSE)),"")</f>
        <v/>
      </c>
    </row>
    <row r="48" spans="2:7" x14ac:dyDescent="0.45">
      <c r="B48" s="34">
        <v>45085</v>
      </c>
      <c r="C48" s="29">
        <f>MONTH(Tabla3[[#This Row],[Fecha]])</f>
        <v>6</v>
      </c>
      <c r="D48" s="30"/>
      <c r="E48" s="30"/>
    </row>
    <row r="49" spans="2:5" x14ac:dyDescent="0.45">
      <c r="B49" s="34">
        <v>45085</v>
      </c>
      <c r="C49" s="29">
        <f>MONTH(Tabla3[[#This Row],[Fecha]])</f>
        <v>6</v>
      </c>
      <c r="D49" s="30"/>
      <c r="E49" s="30"/>
    </row>
    <row r="50" spans="2:5" x14ac:dyDescent="0.45">
      <c r="B50" s="34">
        <v>45085</v>
      </c>
      <c r="C50" s="29">
        <f>MONTH(Tabla3[[#This Row],[Fecha]])</f>
        <v>6</v>
      </c>
      <c r="D50" s="30"/>
      <c r="E50" s="30"/>
    </row>
    <row r="51" spans="2:5" x14ac:dyDescent="0.45">
      <c r="B51" s="34">
        <v>45086</v>
      </c>
      <c r="C51" s="29">
        <f>MONTH(Tabla3[[#This Row],[Fecha]])</f>
        <v>6</v>
      </c>
      <c r="D51" s="30"/>
      <c r="E51" s="30"/>
    </row>
    <row r="52" spans="2:5" x14ac:dyDescent="0.45">
      <c r="B52" s="34">
        <v>45085</v>
      </c>
      <c r="C52" s="29">
        <f>MONTH(Tabla3[[#This Row],[Fecha]])</f>
        <v>6</v>
      </c>
      <c r="D52" s="30"/>
      <c r="E52" s="30"/>
    </row>
    <row r="53" spans="2:5" x14ac:dyDescent="0.45">
      <c r="B53" s="34">
        <v>45085</v>
      </c>
      <c r="C53" s="29">
        <f>MONTH(Tabla3[[#This Row],[Fecha]])</f>
        <v>6</v>
      </c>
      <c r="D53" s="30"/>
      <c r="E53" s="30"/>
    </row>
    <row r="54" spans="2:5" x14ac:dyDescent="0.45">
      <c r="B54" s="34">
        <v>45086</v>
      </c>
      <c r="C54" s="29">
        <f>MONTH(Tabla3[[#This Row],[Fecha]])</f>
        <v>6</v>
      </c>
      <c r="D54" s="30"/>
      <c r="E54" s="30"/>
    </row>
    <row r="55" spans="2:5" x14ac:dyDescent="0.45">
      <c r="B55" s="34">
        <v>45086</v>
      </c>
      <c r="C55" s="29">
        <f>MONTH(Tabla3[[#This Row],[Fecha]])</f>
        <v>6</v>
      </c>
      <c r="D55" s="30"/>
      <c r="E55" s="30"/>
    </row>
    <row r="56" spans="2:5" x14ac:dyDescent="0.45">
      <c r="B56" s="34">
        <v>45086</v>
      </c>
      <c r="C56" s="29">
        <f>MONTH(Tabla3[[#This Row],[Fecha]])</f>
        <v>6</v>
      </c>
      <c r="D56" s="30"/>
      <c r="E56" s="30"/>
    </row>
    <row r="57" spans="2:5" x14ac:dyDescent="0.45">
      <c r="B57" s="34">
        <v>45087</v>
      </c>
      <c r="C57" s="29">
        <f>MONTH(Tabla3[[#This Row],[Fecha]])</f>
        <v>6</v>
      </c>
      <c r="D57" s="30"/>
      <c r="E57" s="30"/>
    </row>
    <row r="58" spans="2:5" x14ac:dyDescent="0.45">
      <c r="B58" s="34">
        <v>45087</v>
      </c>
      <c r="C58" s="29">
        <f>MONTH(Tabla3[[#This Row],[Fecha]])</f>
        <v>6</v>
      </c>
      <c r="D58" s="30"/>
      <c r="E58" s="30"/>
    </row>
    <row r="59" spans="2:5" x14ac:dyDescent="0.45">
      <c r="B59" s="34">
        <v>45086</v>
      </c>
      <c r="C59" s="29">
        <f>MONTH(Tabla3[[#This Row],[Fecha]])</f>
        <v>6</v>
      </c>
      <c r="D59" s="30"/>
      <c r="E59" s="30"/>
    </row>
    <row r="60" spans="2:5" x14ac:dyDescent="0.45">
      <c r="B60" s="34">
        <v>45087</v>
      </c>
      <c r="C60" s="29">
        <f>MONTH(Tabla3[[#This Row],[Fecha]])</f>
        <v>6</v>
      </c>
      <c r="D60" s="30"/>
      <c r="E60" s="30"/>
    </row>
    <row r="61" spans="2:5" x14ac:dyDescent="0.45">
      <c r="B61" s="34">
        <v>45087</v>
      </c>
      <c r="C61" s="29">
        <f>MONTH(Tabla3[[#This Row],[Fecha]])</f>
        <v>6</v>
      </c>
      <c r="D61" s="30"/>
      <c r="E61" s="30"/>
    </row>
    <row r="62" spans="2:5" x14ac:dyDescent="0.45">
      <c r="B62" s="34">
        <v>45087</v>
      </c>
      <c r="C62" s="29">
        <f>MONTH(Tabla3[[#This Row],[Fecha]])</f>
        <v>6</v>
      </c>
      <c r="D62" s="30"/>
      <c r="E62" s="30"/>
    </row>
    <row r="63" spans="2:5" x14ac:dyDescent="0.45">
      <c r="B63" s="34">
        <v>45088</v>
      </c>
      <c r="C63" s="29">
        <f>MONTH(Tabla3[[#This Row],[Fecha]])</f>
        <v>6</v>
      </c>
      <c r="D63" s="30"/>
      <c r="E63" s="30"/>
    </row>
    <row r="64" spans="2:5" x14ac:dyDescent="0.45">
      <c r="B64" s="34">
        <v>45088</v>
      </c>
      <c r="C64" s="29">
        <f>MONTH(Tabla3[[#This Row],[Fecha]])</f>
        <v>6</v>
      </c>
      <c r="D64" s="30"/>
      <c r="E64" s="30"/>
    </row>
    <row r="65" spans="2:5" x14ac:dyDescent="0.45">
      <c r="B65" s="34">
        <v>45088</v>
      </c>
      <c r="C65" s="29">
        <f>MONTH(Tabla3[[#This Row],[Fecha]])</f>
        <v>6</v>
      </c>
      <c r="D65" s="30"/>
      <c r="E65" s="30"/>
    </row>
    <row r="66" spans="2:5" x14ac:dyDescent="0.45">
      <c r="B66" s="34">
        <v>45087</v>
      </c>
      <c r="C66" s="29">
        <f>MONTH(Tabla3[[#This Row],[Fecha]])</f>
        <v>6</v>
      </c>
      <c r="D66" s="30"/>
      <c r="E66" s="30"/>
    </row>
    <row r="67" spans="2:5" x14ac:dyDescent="0.45">
      <c r="B67" s="34">
        <v>45087</v>
      </c>
      <c r="C67" s="29">
        <f>MONTH(Tabla3[[#This Row],[Fecha]])</f>
        <v>6</v>
      </c>
      <c r="D67" s="30"/>
      <c r="E67" s="30"/>
    </row>
    <row r="68" spans="2:5" x14ac:dyDescent="0.45">
      <c r="B68" s="34">
        <v>45087</v>
      </c>
      <c r="C68" s="29">
        <f>MONTH(Tabla3[[#This Row],[Fecha]])</f>
        <v>6</v>
      </c>
      <c r="D68" s="30"/>
      <c r="E68" s="30"/>
    </row>
    <row r="69" spans="2:5" x14ac:dyDescent="0.45">
      <c r="B69" s="34">
        <v>45088</v>
      </c>
      <c r="C69" s="29">
        <f>MONTH(Tabla3[[#This Row],[Fecha]])</f>
        <v>6</v>
      </c>
      <c r="D69" s="30"/>
      <c r="E69" s="30"/>
    </row>
    <row r="70" spans="2:5" x14ac:dyDescent="0.45">
      <c r="B70" s="34">
        <v>45088</v>
      </c>
      <c r="C70" s="29">
        <f>MONTH(Tabla3[[#This Row],[Fecha]])</f>
        <v>6</v>
      </c>
      <c r="D70" s="30"/>
      <c r="E70" s="30"/>
    </row>
    <row r="71" spans="2:5" x14ac:dyDescent="0.45">
      <c r="B71" s="34">
        <v>45088</v>
      </c>
      <c r="C71" s="29">
        <f>MONTH(Tabla3[[#This Row],[Fecha]])</f>
        <v>6</v>
      </c>
      <c r="D71" s="30"/>
      <c r="E71" s="30"/>
    </row>
    <row r="72" spans="2:5" x14ac:dyDescent="0.45">
      <c r="B72" s="34">
        <v>45089</v>
      </c>
      <c r="C72" s="29">
        <f>MONTH(Tabla3[[#This Row],[Fecha]])</f>
        <v>6</v>
      </c>
      <c r="D72" s="30"/>
      <c r="E72" s="30"/>
    </row>
    <row r="73" spans="2:5" x14ac:dyDescent="0.45">
      <c r="B73" s="34">
        <v>45088</v>
      </c>
      <c r="C73" s="29">
        <f>MONTH(Tabla3[[#This Row],[Fecha]])</f>
        <v>6</v>
      </c>
      <c r="D73" s="30"/>
      <c r="E73" s="30"/>
    </row>
    <row r="74" spans="2:5" x14ac:dyDescent="0.45">
      <c r="B74" s="34">
        <v>45088</v>
      </c>
      <c r="C74" s="29">
        <f>MONTH(Tabla3[[#This Row],[Fecha]])</f>
        <v>6</v>
      </c>
      <c r="D74" s="30"/>
      <c r="E74" s="30"/>
    </row>
    <row r="75" spans="2:5" x14ac:dyDescent="0.45">
      <c r="B75" s="34">
        <v>45089</v>
      </c>
      <c r="C75" s="29">
        <f>MONTH(Tabla3[[#This Row],[Fecha]])</f>
        <v>6</v>
      </c>
      <c r="D75" s="30"/>
      <c r="E75" s="30"/>
    </row>
    <row r="76" spans="2:5" x14ac:dyDescent="0.45">
      <c r="B76" s="34">
        <v>45089</v>
      </c>
      <c r="C76" s="29">
        <f>MONTH(Tabla3[[#This Row],[Fecha]])</f>
        <v>6</v>
      </c>
      <c r="D76" s="30"/>
      <c r="E76" s="30"/>
    </row>
    <row r="77" spans="2:5" x14ac:dyDescent="0.45">
      <c r="B77" s="34">
        <v>45089</v>
      </c>
      <c r="C77" s="29">
        <f>MONTH(Tabla3[[#This Row],[Fecha]])</f>
        <v>6</v>
      </c>
      <c r="D77" s="30"/>
      <c r="E77" s="30"/>
    </row>
    <row r="78" spans="2:5" x14ac:dyDescent="0.45">
      <c r="B78" s="34">
        <v>45090</v>
      </c>
      <c r="C78" s="29">
        <f>MONTH(Tabla3[[#This Row],[Fecha]])</f>
        <v>6</v>
      </c>
      <c r="D78" s="30"/>
      <c r="E78" s="30"/>
    </row>
    <row r="79" spans="2:5" x14ac:dyDescent="0.45">
      <c r="B79" s="34">
        <v>45090</v>
      </c>
      <c r="C79" s="29">
        <f>MONTH(Tabla3[[#This Row],[Fecha]])</f>
        <v>6</v>
      </c>
      <c r="D79" s="30"/>
      <c r="E79" s="30"/>
    </row>
    <row r="80" spans="2:5" x14ac:dyDescent="0.45">
      <c r="B80" s="34">
        <v>45089</v>
      </c>
      <c r="C80" s="29">
        <f>MONTH(Tabla3[[#This Row],[Fecha]])</f>
        <v>6</v>
      </c>
      <c r="D80" s="30"/>
      <c r="E80" s="30"/>
    </row>
    <row r="81" spans="2:5" x14ac:dyDescent="0.45">
      <c r="B81" s="34">
        <v>45090</v>
      </c>
      <c r="C81" s="29">
        <f>MONTH(Tabla3[[#This Row],[Fecha]])</f>
        <v>6</v>
      </c>
      <c r="D81" s="30"/>
      <c r="E81" s="30"/>
    </row>
    <row r="82" spans="2:5" x14ac:dyDescent="0.45">
      <c r="B82" s="34">
        <v>45090</v>
      </c>
      <c r="C82" s="29">
        <f>MONTH(Tabla3[[#This Row],[Fecha]])</f>
        <v>6</v>
      </c>
      <c r="D82" s="30"/>
      <c r="E82" s="30"/>
    </row>
    <row r="83" spans="2:5" x14ac:dyDescent="0.45">
      <c r="B83" s="34">
        <v>45090</v>
      </c>
      <c r="C83" s="29">
        <f>MONTH(Tabla3[[#This Row],[Fecha]])</f>
        <v>6</v>
      </c>
      <c r="D83" s="30"/>
      <c r="E83" s="30"/>
    </row>
    <row r="84" spans="2:5" x14ac:dyDescent="0.45">
      <c r="B84" s="34">
        <v>45091</v>
      </c>
      <c r="C84" s="29">
        <f>MONTH(Tabla3[[#This Row],[Fecha]])</f>
        <v>6</v>
      </c>
      <c r="D84" s="30"/>
      <c r="E84" s="30"/>
    </row>
    <row r="85" spans="2:5" x14ac:dyDescent="0.45">
      <c r="B85" s="34">
        <v>45091</v>
      </c>
      <c r="C85" s="29">
        <f>MONTH(Tabla3[[#This Row],[Fecha]])</f>
        <v>6</v>
      </c>
      <c r="D85" s="30"/>
      <c r="E85" s="30"/>
    </row>
    <row r="86" spans="2:5" x14ac:dyDescent="0.45">
      <c r="B86" s="34">
        <v>45091</v>
      </c>
      <c r="C86" s="29">
        <f>MONTH(Tabla3[[#This Row],[Fecha]])</f>
        <v>6</v>
      </c>
      <c r="D86" s="30"/>
      <c r="E86" s="30"/>
    </row>
    <row r="87" spans="2:5" x14ac:dyDescent="0.45">
      <c r="B87" s="34">
        <v>45090</v>
      </c>
      <c r="C87" s="29">
        <f>MONTH(Tabla3[[#This Row],[Fecha]])</f>
        <v>6</v>
      </c>
      <c r="D87" s="30"/>
      <c r="E87" s="30"/>
    </row>
    <row r="88" spans="2:5" x14ac:dyDescent="0.45">
      <c r="B88" s="34">
        <v>45090</v>
      </c>
      <c r="C88" s="29">
        <f>MONTH(Tabla3[[#This Row],[Fecha]])</f>
        <v>6</v>
      </c>
      <c r="D88" s="30"/>
      <c r="E88" s="30"/>
    </row>
    <row r="89" spans="2:5" x14ac:dyDescent="0.45">
      <c r="B89" s="34">
        <v>45090</v>
      </c>
      <c r="C89" s="29">
        <f>MONTH(Tabla3[[#This Row],[Fecha]])</f>
        <v>6</v>
      </c>
      <c r="D89" s="30"/>
      <c r="E89" s="30"/>
    </row>
    <row r="90" spans="2:5" x14ac:dyDescent="0.45">
      <c r="B90" s="34">
        <v>45091</v>
      </c>
      <c r="C90" s="29">
        <f>MONTH(Tabla3[[#This Row],[Fecha]])</f>
        <v>6</v>
      </c>
      <c r="D90" s="30"/>
      <c r="E90" s="30"/>
    </row>
    <row r="91" spans="2:5" x14ac:dyDescent="0.45">
      <c r="B91" s="34">
        <v>45091</v>
      </c>
      <c r="C91" s="29">
        <f>MONTH(Tabla3[[#This Row],[Fecha]])</f>
        <v>6</v>
      </c>
      <c r="D91" s="30"/>
      <c r="E91" s="30"/>
    </row>
    <row r="92" spans="2:5" x14ac:dyDescent="0.45">
      <c r="B92" s="34">
        <v>45091</v>
      </c>
      <c r="C92" s="29">
        <f>MONTH(Tabla3[[#This Row],[Fecha]])</f>
        <v>6</v>
      </c>
      <c r="D92" s="30"/>
      <c r="E92" s="30"/>
    </row>
    <row r="93" spans="2:5" x14ac:dyDescent="0.45">
      <c r="B93" s="34">
        <v>45092</v>
      </c>
      <c r="C93" s="29">
        <f>MONTH(Tabla3[[#This Row],[Fecha]])</f>
        <v>6</v>
      </c>
      <c r="D93" s="30"/>
      <c r="E93" s="30"/>
    </row>
    <row r="94" spans="2:5" x14ac:dyDescent="0.45">
      <c r="B94" s="34">
        <v>45091</v>
      </c>
      <c r="C94" s="29">
        <f>MONTH(Tabla3[[#This Row],[Fecha]])</f>
        <v>6</v>
      </c>
      <c r="D94" s="30"/>
      <c r="E94" s="30"/>
    </row>
    <row r="95" spans="2:5" x14ac:dyDescent="0.45">
      <c r="B95" s="34">
        <v>45091</v>
      </c>
      <c r="C95" s="29">
        <f>MONTH(Tabla3[[#This Row],[Fecha]])</f>
        <v>6</v>
      </c>
      <c r="D95" s="30"/>
      <c r="E95" s="30"/>
    </row>
    <row r="96" spans="2:5" x14ac:dyDescent="0.45">
      <c r="B96" s="34">
        <v>45092</v>
      </c>
      <c r="C96" s="29">
        <f>MONTH(Tabla3[[#This Row],[Fecha]])</f>
        <v>6</v>
      </c>
      <c r="D96" s="30"/>
      <c r="E96" s="30"/>
    </row>
    <row r="97" spans="2:5" x14ac:dyDescent="0.45">
      <c r="B97" s="34">
        <v>45092</v>
      </c>
      <c r="C97" s="29">
        <f>MONTH(Tabla3[[#This Row],[Fecha]])</f>
        <v>6</v>
      </c>
      <c r="D97" s="30"/>
      <c r="E97" s="30"/>
    </row>
    <row r="98" spans="2:5" x14ac:dyDescent="0.45">
      <c r="B98" s="34">
        <v>45092</v>
      </c>
      <c r="C98" s="29">
        <f>MONTH(Tabla3[[#This Row],[Fecha]])</f>
        <v>6</v>
      </c>
      <c r="D98" s="30"/>
      <c r="E98" s="30"/>
    </row>
    <row r="99" spans="2:5" x14ac:dyDescent="0.45">
      <c r="B99" s="34">
        <v>45093</v>
      </c>
      <c r="C99" s="29">
        <f>MONTH(Tabla3[[#This Row],[Fecha]])</f>
        <v>6</v>
      </c>
      <c r="D99" s="30"/>
      <c r="E99" s="30"/>
    </row>
    <row r="100" spans="2:5" x14ac:dyDescent="0.45">
      <c r="B100" s="34">
        <v>45093</v>
      </c>
      <c r="C100" s="29">
        <f>MONTH(Tabla3[[#This Row],[Fecha]])</f>
        <v>6</v>
      </c>
      <c r="D100" s="30"/>
      <c r="E100" s="30"/>
    </row>
    <row r="101" spans="2:5" x14ac:dyDescent="0.45">
      <c r="B101" s="34">
        <v>45093</v>
      </c>
      <c r="C101" s="29">
        <f>MONTH(Tabla3[[#This Row],[Fecha]])</f>
        <v>6</v>
      </c>
      <c r="D101" s="30"/>
      <c r="E101" s="30"/>
    </row>
    <row r="102" spans="2:5" x14ac:dyDescent="0.45">
      <c r="B102" s="34">
        <v>45094</v>
      </c>
      <c r="C102" s="29">
        <f>MONTH(Tabla3[[#This Row],[Fecha]])</f>
        <v>6</v>
      </c>
      <c r="D102" s="30"/>
      <c r="E102" s="30"/>
    </row>
    <row r="103" spans="2:5" x14ac:dyDescent="0.45">
      <c r="B103" s="34">
        <v>45094</v>
      </c>
      <c r="C103" s="29">
        <f>MONTH(Tabla3[[#This Row],[Fecha]])</f>
        <v>6</v>
      </c>
      <c r="D103" s="30"/>
      <c r="E103" s="30"/>
    </row>
    <row r="104" spans="2:5" x14ac:dyDescent="0.45">
      <c r="B104" s="34">
        <v>45094</v>
      </c>
      <c r="C104" s="29">
        <f>MONTH(Tabla3[[#This Row],[Fecha]])</f>
        <v>6</v>
      </c>
      <c r="D104" s="30"/>
      <c r="E104" s="30"/>
    </row>
    <row r="105" spans="2:5" x14ac:dyDescent="0.45">
      <c r="B105" s="34">
        <v>45095</v>
      </c>
      <c r="C105" s="29">
        <f>MONTH(Tabla3[[#This Row],[Fecha]])</f>
        <v>6</v>
      </c>
      <c r="D105" s="30"/>
      <c r="E105" s="30"/>
    </row>
    <row r="106" spans="2:5" x14ac:dyDescent="0.45">
      <c r="B106" s="34">
        <v>45095</v>
      </c>
      <c r="C106" s="29">
        <f>MONTH(Tabla3[[#This Row],[Fecha]])</f>
        <v>6</v>
      </c>
      <c r="D106" s="30"/>
      <c r="E106" s="30"/>
    </row>
    <row r="107" spans="2:5" x14ac:dyDescent="0.45">
      <c r="B107" s="34">
        <v>45095</v>
      </c>
      <c r="C107" s="29">
        <f>MONTH(Tabla3[[#This Row],[Fecha]])</f>
        <v>6</v>
      </c>
      <c r="D107" s="30"/>
      <c r="E107" s="30"/>
    </row>
    <row r="108" spans="2:5" x14ac:dyDescent="0.45">
      <c r="B108" s="34">
        <v>45096</v>
      </c>
      <c r="C108" s="29">
        <f>MONTH(Tabla3[[#This Row],[Fecha]])</f>
        <v>6</v>
      </c>
      <c r="D108" s="30"/>
      <c r="E108" s="30"/>
    </row>
    <row r="109" spans="2:5" x14ac:dyDescent="0.45">
      <c r="B109" s="34">
        <v>45096</v>
      </c>
      <c r="C109" s="29">
        <f>MONTH(Tabla3[[#This Row],[Fecha]])</f>
        <v>6</v>
      </c>
      <c r="D109" s="30"/>
      <c r="E109" s="30"/>
    </row>
    <row r="110" spans="2:5" x14ac:dyDescent="0.45">
      <c r="B110" s="34">
        <v>45096</v>
      </c>
      <c r="C110" s="29">
        <f>MONTH(Tabla3[[#This Row],[Fecha]])</f>
        <v>6</v>
      </c>
      <c r="D110" s="30"/>
      <c r="E110" s="30"/>
    </row>
    <row r="111" spans="2:5" x14ac:dyDescent="0.45">
      <c r="B111" s="34">
        <v>45097</v>
      </c>
      <c r="C111" s="29">
        <f>MONTH(Tabla3[[#This Row],[Fecha]])</f>
        <v>6</v>
      </c>
      <c r="D111" s="30"/>
      <c r="E111" s="30"/>
    </row>
    <row r="112" spans="2:5" x14ac:dyDescent="0.45">
      <c r="B112" s="34">
        <v>45097</v>
      </c>
      <c r="C112" s="29">
        <f>MONTH(Tabla3[[#This Row],[Fecha]])</f>
        <v>6</v>
      </c>
      <c r="D112" s="30"/>
      <c r="E112" s="30"/>
    </row>
    <row r="113" spans="2:5" x14ac:dyDescent="0.45">
      <c r="B113" s="34">
        <v>45097</v>
      </c>
      <c r="C113" s="29">
        <f>MONTH(Tabla3[[#This Row],[Fecha]])</f>
        <v>6</v>
      </c>
      <c r="D113" s="30"/>
      <c r="E113" s="30"/>
    </row>
    <row r="114" spans="2:5" x14ac:dyDescent="0.45">
      <c r="B114" s="34">
        <v>45098</v>
      </c>
      <c r="C114" s="29">
        <f>MONTH(Tabla3[[#This Row],[Fecha]])</f>
        <v>6</v>
      </c>
      <c r="D114" s="30"/>
      <c r="E114" s="30"/>
    </row>
    <row r="115" spans="2:5" x14ac:dyDescent="0.45">
      <c r="B115" s="34">
        <v>45098</v>
      </c>
      <c r="C115" s="29">
        <f>MONTH(Tabla3[[#This Row],[Fecha]])</f>
        <v>6</v>
      </c>
      <c r="D115" s="30"/>
      <c r="E115" s="30"/>
    </row>
    <row r="116" spans="2:5" x14ac:dyDescent="0.45">
      <c r="B116" s="34">
        <v>45098</v>
      </c>
      <c r="C116" s="29">
        <f>MONTH(Tabla3[[#This Row],[Fecha]])</f>
        <v>6</v>
      </c>
      <c r="D116" s="30"/>
      <c r="E116" s="30"/>
    </row>
    <row r="117" spans="2:5" x14ac:dyDescent="0.45">
      <c r="B117" s="34">
        <v>45099</v>
      </c>
      <c r="C117" s="29">
        <f>MONTH(Tabla3[[#This Row],[Fecha]])</f>
        <v>6</v>
      </c>
      <c r="D117" s="30"/>
      <c r="E117" s="30"/>
    </row>
    <row r="118" spans="2:5" x14ac:dyDescent="0.45">
      <c r="B118" s="34">
        <v>45099</v>
      </c>
      <c r="C118" s="29">
        <f>MONTH(Tabla3[[#This Row],[Fecha]])</f>
        <v>6</v>
      </c>
      <c r="D118" s="30"/>
      <c r="E118" s="30"/>
    </row>
    <row r="119" spans="2:5" x14ac:dyDescent="0.45">
      <c r="B119" s="34">
        <v>45099</v>
      </c>
      <c r="C119" s="29">
        <f>MONTH(Tabla3[[#This Row],[Fecha]])</f>
        <v>6</v>
      </c>
      <c r="D119" s="30"/>
      <c r="E119" s="30"/>
    </row>
    <row r="120" spans="2:5" x14ac:dyDescent="0.45">
      <c r="B120" s="34">
        <v>45100</v>
      </c>
      <c r="C120" s="29">
        <f>MONTH(Tabla3[[#This Row],[Fecha]])</f>
        <v>6</v>
      </c>
      <c r="D120" s="30"/>
      <c r="E120" s="30"/>
    </row>
    <row r="121" spans="2:5" x14ac:dyDescent="0.45">
      <c r="B121" s="34">
        <v>45100</v>
      </c>
      <c r="C121" s="29">
        <f>MONTH(Tabla3[[#This Row],[Fecha]])</f>
        <v>6</v>
      </c>
      <c r="D121" s="30"/>
      <c r="E121" s="30"/>
    </row>
    <row r="122" spans="2:5" x14ac:dyDescent="0.45">
      <c r="B122" s="34">
        <v>45100</v>
      </c>
      <c r="C122" s="29">
        <f>MONTH(Tabla3[[#This Row],[Fecha]])</f>
        <v>6</v>
      </c>
      <c r="D122" s="30"/>
      <c r="E122" s="30"/>
    </row>
    <row r="123" spans="2:5" x14ac:dyDescent="0.45">
      <c r="B123" s="34">
        <v>45101</v>
      </c>
      <c r="C123" s="29">
        <f>MONTH(Tabla3[[#This Row],[Fecha]])</f>
        <v>6</v>
      </c>
      <c r="D123" s="30"/>
      <c r="E123" s="30"/>
    </row>
    <row r="124" spans="2:5" x14ac:dyDescent="0.45">
      <c r="B124" s="34">
        <v>45101</v>
      </c>
      <c r="C124" s="29">
        <f>MONTH(Tabla3[[#This Row],[Fecha]])</f>
        <v>6</v>
      </c>
      <c r="D124" s="30"/>
      <c r="E124" s="30"/>
    </row>
    <row r="125" spans="2:5" x14ac:dyDescent="0.45">
      <c r="B125" s="34">
        <v>45101</v>
      </c>
      <c r="C125" s="29">
        <f>MONTH(Tabla3[[#This Row],[Fecha]])</f>
        <v>6</v>
      </c>
      <c r="D125" s="30"/>
      <c r="E125" s="30"/>
    </row>
    <row r="126" spans="2:5" x14ac:dyDescent="0.45">
      <c r="B126" s="34">
        <v>45102</v>
      </c>
      <c r="C126" s="29">
        <f>MONTH(Tabla3[[#This Row],[Fecha]])</f>
        <v>6</v>
      </c>
      <c r="D126" s="30"/>
      <c r="E126" s="30"/>
    </row>
    <row r="127" spans="2:5" x14ac:dyDescent="0.45">
      <c r="B127" s="34">
        <v>45102</v>
      </c>
      <c r="C127" s="29">
        <f>MONTH(Tabla3[[#This Row],[Fecha]])</f>
        <v>6</v>
      </c>
      <c r="D127" s="30"/>
      <c r="E127" s="30"/>
    </row>
    <row r="128" spans="2:5" x14ac:dyDescent="0.45">
      <c r="B128" s="34">
        <v>45102</v>
      </c>
      <c r="C128" s="29">
        <f>MONTH(Tabla3[[#This Row],[Fecha]])</f>
        <v>6</v>
      </c>
      <c r="D128" s="30"/>
      <c r="E128" s="30"/>
    </row>
    <row r="129" spans="2:5" x14ac:dyDescent="0.45">
      <c r="B129" s="34">
        <v>45103</v>
      </c>
      <c r="C129" s="29">
        <f>MONTH(Tabla3[[#This Row],[Fecha]])</f>
        <v>6</v>
      </c>
      <c r="D129" s="30"/>
      <c r="E129" s="30"/>
    </row>
    <row r="130" spans="2:5" x14ac:dyDescent="0.45">
      <c r="B130" s="34">
        <v>45103</v>
      </c>
      <c r="C130" s="29">
        <f>MONTH(Tabla3[[#This Row],[Fecha]])</f>
        <v>6</v>
      </c>
      <c r="D130" s="30"/>
      <c r="E130" s="30"/>
    </row>
    <row r="131" spans="2:5" x14ac:dyDescent="0.45">
      <c r="B131" s="34">
        <v>45103</v>
      </c>
      <c r="C131" s="29">
        <f>MONTH(Tabla3[[#This Row],[Fecha]])</f>
        <v>6</v>
      </c>
      <c r="D131" s="30"/>
      <c r="E131" s="30"/>
    </row>
    <row r="132" spans="2:5" x14ac:dyDescent="0.45">
      <c r="B132" s="34">
        <v>45104</v>
      </c>
      <c r="C132" s="29">
        <f>MONTH(Tabla3[[#This Row],[Fecha]])</f>
        <v>6</v>
      </c>
      <c r="D132" s="30"/>
      <c r="E132" s="30"/>
    </row>
    <row r="133" spans="2:5" x14ac:dyDescent="0.45">
      <c r="B133" s="34">
        <v>45104</v>
      </c>
      <c r="C133" s="29">
        <f>MONTH(Tabla3[[#This Row],[Fecha]])</f>
        <v>6</v>
      </c>
      <c r="D133" s="30"/>
      <c r="E133" s="30"/>
    </row>
    <row r="134" spans="2:5" x14ac:dyDescent="0.45">
      <c r="B134" s="34">
        <v>45104</v>
      </c>
      <c r="C134" s="29">
        <f>MONTH(Tabla3[[#This Row],[Fecha]])</f>
        <v>6</v>
      </c>
      <c r="D134" s="30"/>
      <c r="E134" s="30"/>
    </row>
    <row r="135" spans="2:5" x14ac:dyDescent="0.45">
      <c r="B135" s="34">
        <v>45105</v>
      </c>
      <c r="C135" s="29">
        <f>MONTH(Tabla3[[#This Row],[Fecha]])</f>
        <v>6</v>
      </c>
      <c r="D135" s="30"/>
      <c r="E135" s="30"/>
    </row>
    <row r="136" spans="2:5" x14ac:dyDescent="0.45">
      <c r="B136" s="34">
        <v>45105</v>
      </c>
      <c r="C136" s="29">
        <f>MONTH(Tabla3[[#This Row],[Fecha]])</f>
        <v>6</v>
      </c>
      <c r="D136" s="30"/>
      <c r="E136" s="30"/>
    </row>
    <row r="137" spans="2:5" x14ac:dyDescent="0.45">
      <c r="B137" s="34">
        <v>45105</v>
      </c>
      <c r="C137" s="29">
        <f>MONTH(Tabla3[[#This Row],[Fecha]])</f>
        <v>6</v>
      </c>
      <c r="D137" s="30"/>
      <c r="E137" s="30"/>
    </row>
    <row r="138" spans="2:5" x14ac:dyDescent="0.45">
      <c r="B138" s="34">
        <v>45106</v>
      </c>
      <c r="C138" s="29">
        <f>MONTH(Tabla3[[#This Row],[Fecha]])</f>
        <v>6</v>
      </c>
      <c r="D138" s="30"/>
      <c r="E138" s="30"/>
    </row>
    <row r="139" spans="2:5" x14ac:dyDescent="0.45">
      <c r="B139" s="34">
        <v>45106</v>
      </c>
      <c r="C139" s="29">
        <f>MONTH(Tabla3[[#This Row],[Fecha]])</f>
        <v>6</v>
      </c>
      <c r="D139" s="30"/>
      <c r="E139" s="30"/>
    </row>
    <row r="140" spans="2:5" x14ac:dyDescent="0.45">
      <c r="B140" s="34">
        <v>45106</v>
      </c>
      <c r="C140" s="29">
        <f>MONTH(Tabla3[[#This Row],[Fecha]])</f>
        <v>6</v>
      </c>
      <c r="D140" s="30"/>
      <c r="E140" s="30"/>
    </row>
    <row r="141" spans="2:5" x14ac:dyDescent="0.45">
      <c r="B141" s="34">
        <v>45107</v>
      </c>
      <c r="C141" s="29">
        <f>MONTH(Tabla3[[#This Row],[Fecha]])</f>
        <v>6</v>
      </c>
      <c r="D141" s="30"/>
      <c r="E141" s="30"/>
    </row>
    <row r="142" spans="2:5" x14ac:dyDescent="0.45">
      <c r="B142" s="34">
        <v>45107</v>
      </c>
      <c r="C142" s="29">
        <f>MONTH(Tabla3[[#This Row],[Fecha]])</f>
        <v>6</v>
      </c>
      <c r="D142" s="30"/>
      <c r="E142" s="30"/>
    </row>
    <row r="143" spans="2:5" x14ac:dyDescent="0.45">
      <c r="B143" s="34">
        <v>45107</v>
      </c>
      <c r="C143" s="29">
        <f>MONTH(Tabla3[[#This Row],[Fecha]])</f>
        <v>6</v>
      </c>
      <c r="D143" s="30"/>
      <c r="E143" s="30"/>
    </row>
  </sheetData>
  <phoneticPr fontId="7" type="noConversion"/>
  <conditionalFormatting sqref="F3:F47">
    <cfRule type="containsText" dxfId="31" priority="1" operator="containsText" text="OK">
      <formula>NOT(ISERROR(SEARCH("OK",F3)))</formula>
    </cfRule>
  </conditionalFormatting>
  <dataValidations count="3">
    <dataValidation type="list" allowBlank="1" showInputMessage="1" showErrorMessage="1" sqref="D144:E144" xr:uid="{235F5252-27F4-4F0E-B5DD-64E6E61DA8FC}">
      <formula1>#REF!</formula1>
    </dataValidation>
    <dataValidation type="list" allowBlank="1" showInputMessage="1" showErrorMessage="1" sqref="D3:D143" xr:uid="{76F3EC35-06CB-455C-9D65-D7114929A058}">
      <formula1>ACCIONESD</formula1>
    </dataValidation>
    <dataValidation type="list" allowBlank="1" showInputMessage="1" showErrorMessage="1" sqref="E3:E143" xr:uid="{857487FA-7065-42E8-AE65-FD5A46A97B02}">
      <formula1>"OK,NOK,NA"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DA1EA-0883-47C8-AFE5-13B77A2E5E9F}">
  <sheetPr codeName="Hoja4"/>
  <dimension ref="B1:P47"/>
  <sheetViews>
    <sheetView showGridLines="0" zoomScale="92" zoomScaleNormal="100" workbookViewId="0">
      <selection activeCell="B3" sqref="B3"/>
    </sheetView>
  </sheetViews>
  <sheetFormatPr baseColWidth="10" defaultColWidth="10.59765625" defaultRowHeight="14.25" x14ac:dyDescent="0.45"/>
  <cols>
    <col min="1" max="1" width="8.6640625" customWidth="1"/>
    <col min="2" max="3" width="13.59765625" customWidth="1"/>
    <col min="4" max="4" width="37.73046875" customWidth="1"/>
    <col min="5" max="5" width="17.265625" customWidth="1"/>
    <col min="6" max="6" width="14.46484375" style="33" customWidth="1"/>
    <col min="7" max="7" width="13.59765625" customWidth="1"/>
    <col min="8" max="8" width="10.59765625" hidden="1" customWidth="1"/>
    <col min="10" max="10" width="38" customWidth="1"/>
    <col min="11" max="11" width="21.73046875" customWidth="1"/>
    <col min="12" max="12" width="10.59765625" customWidth="1"/>
    <col min="13" max="13" width="26.796875" customWidth="1"/>
    <col min="14" max="14" width="10.59765625" customWidth="1"/>
    <col min="15" max="15" width="11.59765625" customWidth="1"/>
    <col min="16" max="16" width="11.796875" customWidth="1"/>
  </cols>
  <sheetData>
    <row r="1" spans="2:16" s="14" customFormat="1" ht="19.5" customHeight="1" x14ac:dyDescent="0.45">
      <c r="B1" s="15"/>
      <c r="F1" s="31"/>
      <c r="I1"/>
      <c r="J1" s="27" t="s">
        <v>46</v>
      </c>
      <c r="K1" s="27" t="s">
        <v>47</v>
      </c>
    </row>
    <row r="2" spans="2:16" s="14" customFormat="1" x14ac:dyDescent="0.45">
      <c r="B2" s="15" t="s">
        <v>0</v>
      </c>
      <c r="C2" s="28" t="s">
        <v>24</v>
      </c>
      <c r="D2" s="14" t="s">
        <v>1</v>
      </c>
      <c r="E2" s="14" t="s">
        <v>49</v>
      </c>
      <c r="F2" s="31" t="s">
        <v>48</v>
      </c>
      <c r="G2" s="28" t="s">
        <v>22</v>
      </c>
      <c r="H2" s="28" t="s">
        <v>50</v>
      </c>
      <c r="I2"/>
      <c r="J2" s="14" t="str">
        <f t="array" ref="J2:J11">IFERROR(INDEX(OKRs!$D$7:$D$17,SMALL(IF("Puntual"=OKRs!$H$7:$H$17,ROW(OKRs!$D$7:$D$17)-MIN(ROW(OKRs!$H$7:$H$17))+1,""),ROW()-1)),"")</f>
        <v/>
      </c>
      <c r="K2" s="14" t="str">
        <f>IF(J2="","",INDEX(OKRs!$C$7:$C$17,MATCH('Actividades puntuales'!J2,OKRs!$D$7:$D$17,0),1))</f>
        <v/>
      </c>
    </row>
    <row r="3" spans="2:16" s="14" customFormat="1" x14ac:dyDescent="0.45">
      <c r="B3" s="30"/>
      <c r="C3" s="29">
        <f>MONTH(Tabla37[[#This Row],[Fecha]])</f>
        <v>1</v>
      </c>
      <c r="D3" s="30"/>
      <c r="E3" s="30"/>
      <c r="F3" s="32"/>
      <c r="G3" s="29" t="str">
        <f>_xlfn.IFNA(IF(Tabla37[[#This Row],[OK/NOK/NA]]="","",VLOOKUP(Tabla37[[#This Row],[Acción]],J:K,2,FALSE)),"")</f>
        <v/>
      </c>
      <c r="H3" s="14">
        <f>IF(Tabla37[[#This Row],[OK/NOK/NA]]="OK",1,IF(Tabla37[[#This Row],[OK/NOK/NA]]="NA",Tabla37[[#This Row],[Valor]],))</f>
        <v>0</v>
      </c>
      <c r="I3"/>
      <c r="J3" s="14" t="str">
        <v/>
      </c>
      <c r="K3" s="14" t="str">
        <f>IF(J3="","",INDEX(OKRs!$C$7:$C$17,MATCH('Actividades puntuales'!J3,OKRs!$D$7:$D$17,0),1))</f>
        <v/>
      </c>
    </row>
    <row r="4" spans="2:16" s="14" customFormat="1" x14ac:dyDescent="0.45">
      <c r="B4" s="30"/>
      <c r="C4" s="29">
        <f>MONTH(Tabla37[[#This Row],[Fecha]])</f>
        <v>1</v>
      </c>
      <c r="D4" s="30"/>
      <c r="E4" s="30"/>
      <c r="F4" s="32"/>
      <c r="G4" s="29" t="str">
        <f>_xlfn.IFNA(IF(Tabla37[[#This Row],[OK/NOK/NA]]="","",VLOOKUP(Tabla37[[#This Row],[Acción]],J:K,2,FALSE)),"")</f>
        <v/>
      </c>
      <c r="I4"/>
      <c r="J4" s="14" t="str">
        <v/>
      </c>
      <c r="K4" s="14" t="str">
        <f>IF(J4="","",INDEX(OKRs!$C$7:$C$17,MATCH('Actividades puntuales'!J4,OKRs!$D$7:$D$17,0),1))</f>
        <v/>
      </c>
    </row>
    <row r="5" spans="2:16" s="14" customFormat="1" x14ac:dyDescent="0.45">
      <c r="B5" s="30"/>
      <c r="C5" s="29">
        <f>MONTH(Tabla37[[#This Row],[Fecha]])</f>
        <v>1</v>
      </c>
      <c r="D5" s="30"/>
      <c r="E5" s="30"/>
      <c r="F5" s="32"/>
      <c r="G5" s="29" t="str">
        <f>_xlfn.IFNA(IF(Tabla37[[#This Row],[OK/NOK/NA]]="","",VLOOKUP(Tabla37[[#This Row],[Acción]],J:K,2,FALSE)),"")</f>
        <v/>
      </c>
      <c r="I5"/>
      <c r="J5" s="14" t="str">
        <v/>
      </c>
      <c r="K5" s="14" t="str">
        <f>IF(J5="","",INDEX(OKRs!$C$7:$C$17,MATCH('Actividades puntuales'!J5,OKRs!$D$7:$D$17,0),1))</f>
        <v/>
      </c>
      <c r="O5"/>
      <c r="P5"/>
    </row>
    <row r="6" spans="2:16" s="14" customFormat="1" x14ac:dyDescent="0.45">
      <c r="B6" s="30"/>
      <c r="C6" s="29">
        <f>MONTH(Tabla37[[#This Row],[Fecha]])</f>
        <v>1</v>
      </c>
      <c r="D6" s="30"/>
      <c r="E6" s="30"/>
      <c r="F6" s="32"/>
      <c r="G6" s="29" t="str">
        <f>_xlfn.IFNA(IF(Tabla37[[#This Row],[OK/NOK/NA]]="","",VLOOKUP(Tabla37[[#This Row],[Acción]],J:K,2,FALSE)),"")</f>
        <v/>
      </c>
      <c r="I6"/>
      <c r="J6" s="14" t="str">
        <v/>
      </c>
      <c r="K6" s="14" t="str">
        <f>IF(J6="","",INDEX(OKRs!$C$7:$C$17,MATCH('Actividades puntuales'!J6,OKRs!$D$7:$D$17,0),1))</f>
        <v/>
      </c>
      <c r="O6"/>
      <c r="P6"/>
    </row>
    <row r="7" spans="2:16" s="14" customFormat="1" x14ac:dyDescent="0.45">
      <c r="B7" s="30"/>
      <c r="C7" s="29">
        <f>MONTH(Tabla37[[#This Row],[Fecha]])</f>
        <v>1</v>
      </c>
      <c r="D7" s="30"/>
      <c r="E7" s="30"/>
      <c r="F7" s="32"/>
      <c r="G7" s="29" t="str">
        <f>_xlfn.IFNA(IF(Tabla37[[#This Row],[OK/NOK/NA]]="","",VLOOKUP(Tabla37[[#This Row],[Acción]],J:K,2,FALSE)),"")</f>
        <v/>
      </c>
      <c r="I7"/>
      <c r="J7" s="14" t="str">
        <v/>
      </c>
      <c r="K7" s="14" t="str">
        <f>IF(J7="","",INDEX(OKRs!$C$7:$C$17,MATCH('Actividades puntuales'!J7,OKRs!$D$7:$D$17,0),1))</f>
        <v/>
      </c>
      <c r="O7"/>
      <c r="P7"/>
    </row>
    <row r="8" spans="2:16" s="14" customFormat="1" x14ac:dyDescent="0.45">
      <c r="B8" s="30"/>
      <c r="C8" s="29">
        <f>MONTH(Tabla37[[#This Row],[Fecha]])</f>
        <v>1</v>
      </c>
      <c r="D8" s="30"/>
      <c r="E8" s="30"/>
      <c r="F8" s="32"/>
      <c r="G8" s="29" t="str">
        <f>_xlfn.IFNA(IF(Tabla37[[#This Row],[OK/NOK/NA]]="","",VLOOKUP(Tabla37[[#This Row],[Acción]],J:K,2,FALSE)),"")</f>
        <v/>
      </c>
      <c r="I8"/>
      <c r="J8" s="14" t="str">
        <v/>
      </c>
      <c r="K8" s="14" t="str">
        <f>IF(J8="","",INDEX(OKRs!$C$7:$C$17,MATCH('Actividades puntuales'!J8,OKRs!$D$7:$D$17,0),1))</f>
        <v/>
      </c>
      <c r="O8"/>
      <c r="P8"/>
    </row>
    <row r="9" spans="2:16" s="14" customFormat="1" x14ac:dyDescent="0.45">
      <c r="B9" s="30"/>
      <c r="C9" s="29">
        <f>MONTH(Tabla37[[#This Row],[Fecha]])</f>
        <v>1</v>
      </c>
      <c r="D9" s="30"/>
      <c r="E9" s="30"/>
      <c r="F9" s="32"/>
      <c r="G9" s="29" t="str">
        <f>_xlfn.IFNA(IF(Tabla37[[#This Row],[OK/NOK/NA]]="","",VLOOKUP(Tabla37[[#This Row],[Acción]],J:K,2,FALSE)),"")</f>
        <v/>
      </c>
      <c r="I9"/>
      <c r="J9" s="14" t="str">
        <v/>
      </c>
      <c r="K9" s="14" t="str">
        <f>IF(J9="","",INDEX(OKRs!$C$7:$C$17,MATCH('Actividades puntuales'!J9,OKRs!$D$7:$D$17,0),1))</f>
        <v/>
      </c>
      <c r="O9"/>
      <c r="P9"/>
    </row>
    <row r="10" spans="2:16" s="14" customFormat="1" x14ac:dyDescent="0.45">
      <c r="B10" s="30"/>
      <c r="C10" s="29">
        <f>MONTH(Tabla37[[#This Row],[Fecha]])</f>
        <v>1</v>
      </c>
      <c r="D10" s="30"/>
      <c r="E10" s="30"/>
      <c r="F10" s="32"/>
      <c r="G10" s="29" t="str">
        <f>_xlfn.IFNA(IF(Tabla37[[#This Row],[OK/NOK/NA]]="","",VLOOKUP(Tabla37[[#This Row],[Acción]],J:K,2,FALSE)),"")</f>
        <v/>
      </c>
      <c r="I10"/>
      <c r="J10" s="14" t="str">
        <v/>
      </c>
      <c r="K10" s="14" t="str">
        <f>IF(J10="","",INDEX(OKRs!$C$7:$C$17,MATCH('Actividades puntuales'!J10,OKRs!$D$7:$D$17,0),1))</f>
        <v/>
      </c>
      <c r="O10"/>
      <c r="P10"/>
    </row>
    <row r="11" spans="2:16" s="14" customFormat="1" x14ac:dyDescent="0.45">
      <c r="B11" s="30"/>
      <c r="C11" s="29">
        <f>MONTH(Tabla37[[#This Row],[Fecha]])</f>
        <v>1</v>
      </c>
      <c r="D11" s="30"/>
      <c r="E11" s="30"/>
      <c r="F11" s="32"/>
      <c r="G11" s="29" t="str">
        <f>_xlfn.IFNA(IF(Tabla37[[#This Row],[OK/NOK/NA]]="","",VLOOKUP(Tabla37[[#This Row],[Acción]],J:K,2,FALSE)),"")</f>
        <v/>
      </c>
      <c r="I11"/>
      <c r="J11" s="14" t="str">
        <v/>
      </c>
      <c r="K11" s="14" t="str">
        <f>IF(J11="","",INDEX(OKRs!$C$7:$C$17,MATCH('Actividades puntuales'!J11,OKRs!$D$7:$D$17,0),1))</f>
        <v/>
      </c>
    </row>
    <row r="12" spans="2:16" s="14" customFormat="1" x14ac:dyDescent="0.45">
      <c r="B12" s="30"/>
      <c r="C12" s="29">
        <f>MONTH(Tabla37[[#This Row],[Fecha]])</f>
        <v>1</v>
      </c>
      <c r="D12" s="30"/>
      <c r="E12" s="30"/>
      <c r="F12" s="32"/>
      <c r="G12" s="29" t="str">
        <f>_xlfn.IFNA(IF(Tabla37[[#This Row],[OK/NOK/NA]]="","",VLOOKUP(Tabla37[[#This Row],[Acción]],J:K,2,FALSE)),"")</f>
        <v/>
      </c>
      <c r="I12"/>
      <c r="J12" t="str">
        <f t="array" ref="J12">IFERROR(INDEX(OKRs!$D$7:$D$9,SMALL(IF("Diario"=OKRs!$H$7:$H$9,ROW(OKRs!$D$7:$D$9)-MIN(ROW(OKRs!$H$7:$H$9))+1,""),ROW()-1)),"")</f>
        <v/>
      </c>
      <c r="K12" s="14" t="str">
        <f>IF(J12="","",INDEX(OKRs!$C$7:$C$17,MATCH('Actividades puntuales'!J12,OKRs!$D$7:$D$17,0),1))</f>
        <v/>
      </c>
    </row>
    <row r="13" spans="2:16" s="14" customFormat="1" x14ac:dyDescent="0.45">
      <c r="B13" s="30"/>
      <c r="C13" s="29">
        <f>MONTH(Tabla37[[#This Row],[Fecha]])</f>
        <v>1</v>
      </c>
      <c r="D13" s="30"/>
      <c r="E13" s="30"/>
      <c r="F13" s="32"/>
      <c r="G13" s="29" t="str">
        <f>_xlfn.IFNA(IF(Tabla37[[#This Row],[OK/NOK/NA]]="","",VLOOKUP(Tabla37[[#This Row],[Acción]],J:K,2,FALSE)),"")</f>
        <v/>
      </c>
      <c r="I13"/>
      <c r="J13" t="str">
        <f t="array" ref="J13">IFERROR(INDEX(OKRs!$D$7:$D$9,SMALL(IF("Diario"=OKRs!$H$7:$H$9,ROW(OKRs!$D$7:$D$9)-MIN(ROW(OKRs!$H$7:$H$9))+1,""),ROW()-1)),"")</f>
        <v/>
      </c>
      <c r="K13" s="14" t="str">
        <f>IF(J13="","",INDEX(OKRs!$C$7:$C$17,MATCH('Actividades puntuales'!J13,OKRs!$D$7:$D$17,0),1))</f>
        <v/>
      </c>
    </row>
    <row r="14" spans="2:16" s="14" customFormat="1" x14ac:dyDescent="0.45">
      <c r="B14" s="30"/>
      <c r="C14" s="29">
        <f>MONTH(Tabla37[[#This Row],[Fecha]])</f>
        <v>1</v>
      </c>
      <c r="D14" s="30"/>
      <c r="E14" s="30"/>
      <c r="F14" s="32"/>
      <c r="G14" s="29" t="str">
        <f>_xlfn.IFNA(IF(Tabla37[[#This Row],[OK/NOK/NA]]="","",VLOOKUP(Tabla37[[#This Row],[Acción]],J:K,2,FALSE)),"")</f>
        <v/>
      </c>
      <c r="I14"/>
      <c r="J14" t="str">
        <f t="array" ref="J14">IFERROR(INDEX(OKRs!$D$7:$D$9,SMALL(IF("Diario"=OKRs!$H$7:$H$9,ROW(OKRs!$D$7:$D$9)-MIN(ROW(OKRs!$H$7:$H$9))+1,""),ROW()-1)),"")</f>
        <v/>
      </c>
      <c r="K14" s="14" t="str">
        <f>IF(J14="","",INDEX(OKRs!$C$7:$C$17,MATCH('Actividades puntuales'!J14,OKRs!$D$7:$D$17,0),1))</f>
        <v/>
      </c>
    </row>
    <row r="15" spans="2:16" s="14" customFormat="1" x14ac:dyDescent="0.45">
      <c r="B15" s="30"/>
      <c r="C15" s="29">
        <f>MONTH(Tabla37[[#This Row],[Fecha]])</f>
        <v>1</v>
      </c>
      <c r="D15" s="30"/>
      <c r="E15" s="30"/>
      <c r="F15" s="32"/>
      <c r="G15" s="29" t="str">
        <f>_xlfn.IFNA(IF(Tabla37[[#This Row],[OK/NOK/NA]]="","",VLOOKUP(Tabla37[[#This Row],[Acción]],J:K,2,FALSE)),"")</f>
        <v/>
      </c>
      <c r="I15"/>
      <c r="J15" t="str">
        <f t="array" ref="J15">IFERROR(INDEX(OKRs!$D$7:$D$9,SMALL(IF("Diario"=OKRs!$H$7:$H$9,ROW(OKRs!$D$7:$D$9)-MIN(ROW(OKRs!$H$7:$H$9))+1,""),ROW()-1)),"")</f>
        <v/>
      </c>
    </row>
    <row r="16" spans="2:16" s="14" customFormat="1" x14ac:dyDescent="0.45">
      <c r="B16" s="30"/>
      <c r="C16" s="29">
        <f>MONTH(Tabla37[[#This Row],[Fecha]])</f>
        <v>1</v>
      </c>
      <c r="D16" s="30"/>
      <c r="E16" s="30"/>
      <c r="F16" s="32"/>
      <c r="G16" s="29" t="str">
        <f>_xlfn.IFNA(IF(Tabla37[[#This Row],[OK/NOK/NA]]="","",VLOOKUP(Tabla37[[#This Row],[Acción]],J:K,2,FALSE)),"")</f>
        <v/>
      </c>
      <c r="I16"/>
      <c r="J16" t="str">
        <f t="array" ref="J16">IFERROR(INDEX(OKRs!$D$7:$D$9,SMALL(IF("Diario"=OKRs!$H$7:$H$9,ROW(OKRs!$D$7:$D$9)-MIN(ROW(OKRs!$H$7:$H$9))+1,""),ROW()-1)),"")</f>
        <v/>
      </c>
    </row>
    <row r="17" spans="2:9" s="14" customFormat="1" x14ac:dyDescent="0.45">
      <c r="B17" s="30"/>
      <c r="C17" s="29">
        <f>MONTH(Tabla37[[#This Row],[Fecha]])</f>
        <v>1</v>
      </c>
      <c r="D17" s="30"/>
      <c r="E17" s="30"/>
      <c r="F17" s="32"/>
      <c r="G17" s="29" t="str">
        <f>_xlfn.IFNA(IF(Tabla37[[#This Row],[OK/NOK/NA]]="","",VLOOKUP(Tabla37[[#This Row],[Acción]],J:K,2,FALSE)),"")</f>
        <v/>
      </c>
      <c r="I17"/>
    </row>
    <row r="18" spans="2:9" s="14" customFormat="1" x14ac:dyDescent="0.45">
      <c r="B18" s="30"/>
      <c r="C18" s="29">
        <f>MONTH(Tabla37[[#This Row],[Fecha]])</f>
        <v>1</v>
      </c>
      <c r="D18" s="30"/>
      <c r="E18" s="30"/>
      <c r="F18" s="32"/>
      <c r="G18" s="29" t="str">
        <f>_xlfn.IFNA(IF(Tabla37[[#This Row],[OK/NOK/NA]]="","",VLOOKUP(Tabla37[[#This Row],[Acción]],J:K,2,FALSE)),"")</f>
        <v/>
      </c>
      <c r="I18"/>
    </row>
    <row r="19" spans="2:9" s="14" customFormat="1" x14ac:dyDescent="0.45">
      <c r="B19" s="30"/>
      <c r="C19" s="29">
        <f>MONTH(Tabla37[[#This Row],[Fecha]])</f>
        <v>1</v>
      </c>
      <c r="D19" s="30"/>
      <c r="E19" s="30"/>
      <c r="F19" s="32"/>
      <c r="G19" s="29" t="str">
        <f>_xlfn.IFNA(IF(Tabla37[[#This Row],[OK/NOK/NA]]="","",VLOOKUP(Tabla37[[#This Row],[Acción]],J:K,2,FALSE)),"")</f>
        <v/>
      </c>
      <c r="I19"/>
    </row>
    <row r="20" spans="2:9" s="14" customFormat="1" x14ac:dyDescent="0.45">
      <c r="B20" s="30"/>
      <c r="C20" s="29">
        <f>MONTH(Tabla37[[#This Row],[Fecha]])</f>
        <v>1</v>
      </c>
      <c r="D20" s="30"/>
      <c r="E20" s="30"/>
      <c r="F20" s="32"/>
      <c r="G20" s="29" t="str">
        <f>_xlfn.IFNA(IF(Tabla37[[#This Row],[OK/NOK/NA]]="","",VLOOKUP(Tabla37[[#This Row],[Acción]],J:K,2,FALSE)),"")</f>
        <v/>
      </c>
      <c r="I20"/>
    </row>
    <row r="21" spans="2:9" s="14" customFormat="1" x14ac:dyDescent="0.45">
      <c r="B21" s="30"/>
      <c r="C21" s="29">
        <f>MONTH(Tabla37[[#This Row],[Fecha]])</f>
        <v>1</v>
      </c>
      <c r="D21" s="30"/>
      <c r="E21" s="30"/>
      <c r="F21" s="32"/>
      <c r="G21" s="29" t="str">
        <f>_xlfn.IFNA(IF(Tabla37[[#This Row],[OK/NOK/NA]]="","",VLOOKUP(Tabla37[[#This Row],[Acción]],J:K,2,FALSE)),"")</f>
        <v/>
      </c>
      <c r="I21"/>
    </row>
    <row r="22" spans="2:9" s="14" customFormat="1" x14ac:dyDescent="0.45">
      <c r="B22" s="30"/>
      <c r="C22" s="29">
        <f>MONTH(Tabla37[[#This Row],[Fecha]])</f>
        <v>1</v>
      </c>
      <c r="D22" s="30"/>
      <c r="E22" s="30"/>
      <c r="F22" s="32"/>
      <c r="G22" s="29" t="str">
        <f>_xlfn.IFNA(IF(Tabla37[[#This Row],[OK/NOK/NA]]="","",VLOOKUP(Tabla37[[#This Row],[Acción]],J:K,2,FALSE)),"")</f>
        <v/>
      </c>
      <c r="I22"/>
    </row>
    <row r="23" spans="2:9" s="14" customFormat="1" x14ac:dyDescent="0.45">
      <c r="B23" s="30"/>
      <c r="C23" s="29">
        <f>MONTH(Tabla37[[#This Row],[Fecha]])</f>
        <v>1</v>
      </c>
      <c r="D23" s="30"/>
      <c r="E23" s="30"/>
      <c r="F23" s="32"/>
      <c r="G23" s="29" t="str">
        <f>_xlfn.IFNA(IF(Tabla37[[#This Row],[OK/NOK/NA]]="","",VLOOKUP(Tabla37[[#This Row],[Acción]],J:K,2,FALSE)),"")</f>
        <v/>
      </c>
      <c r="I23"/>
    </row>
    <row r="24" spans="2:9" s="14" customFormat="1" x14ac:dyDescent="0.45">
      <c r="B24" s="30"/>
      <c r="C24" s="29">
        <f>MONTH(Tabla37[[#This Row],[Fecha]])</f>
        <v>1</v>
      </c>
      <c r="D24" s="30"/>
      <c r="E24" s="30"/>
      <c r="F24" s="32"/>
      <c r="G24" s="29" t="str">
        <f>_xlfn.IFNA(IF(Tabla37[[#This Row],[OK/NOK/NA]]="","",VLOOKUP(Tabla37[[#This Row],[Acción]],J:K,2,FALSE)),"")</f>
        <v/>
      </c>
      <c r="I24"/>
    </row>
    <row r="25" spans="2:9" s="14" customFormat="1" x14ac:dyDescent="0.45">
      <c r="B25" s="30"/>
      <c r="C25" s="29">
        <f>MONTH(Tabla37[[#This Row],[Fecha]])</f>
        <v>1</v>
      </c>
      <c r="D25" s="30"/>
      <c r="E25" s="30"/>
      <c r="F25" s="32"/>
      <c r="G25" s="29" t="str">
        <f>_xlfn.IFNA(IF(Tabla37[[#This Row],[OK/NOK/NA]]="","",VLOOKUP(Tabla37[[#This Row],[Acción]],J:K,2,FALSE)),"")</f>
        <v/>
      </c>
      <c r="I25"/>
    </row>
    <row r="26" spans="2:9" s="14" customFormat="1" x14ac:dyDescent="0.45">
      <c r="B26" s="30"/>
      <c r="C26" s="29">
        <f>MONTH(Tabla37[[#This Row],[Fecha]])</f>
        <v>1</v>
      </c>
      <c r="D26" s="30"/>
      <c r="E26" s="30"/>
      <c r="F26" s="32"/>
      <c r="G26" s="29" t="str">
        <f>_xlfn.IFNA(IF(Tabla37[[#This Row],[OK/NOK/NA]]="","",VLOOKUP(Tabla37[[#This Row],[Acción]],J:K,2,FALSE)),"")</f>
        <v/>
      </c>
      <c r="I26"/>
    </row>
    <row r="27" spans="2:9" s="14" customFormat="1" x14ac:dyDescent="0.45">
      <c r="B27" s="30"/>
      <c r="C27" s="29">
        <f>MONTH(Tabla37[[#This Row],[Fecha]])</f>
        <v>1</v>
      </c>
      <c r="D27" s="30"/>
      <c r="E27" s="30"/>
      <c r="F27" s="32"/>
      <c r="G27" s="29" t="str">
        <f>_xlfn.IFNA(IF(Tabla37[[#This Row],[OK/NOK/NA]]="","",VLOOKUP(Tabla37[[#This Row],[Acción]],J:K,2,FALSE)),"")</f>
        <v/>
      </c>
      <c r="I27"/>
    </row>
    <row r="28" spans="2:9" s="14" customFormat="1" x14ac:dyDescent="0.45">
      <c r="B28" s="30"/>
      <c r="C28" s="29">
        <f>MONTH(Tabla37[[#This Row],[Fecha]])</f>
        <v>1</v>
      </c>
      <c r="D28" s="30"/>
      <c r="E28" s="30"/>
      <c r="F28" s="32"/>
      <c r="G28" s="29" t="str">
        <f>_xlfn.IFNA(IF(Tabla37[[#This Row],[OK/NOK/NA]]="","",VLOOKUP(Tabla37[[#This Row],[Acción]],J:K,2,FALSE)),"")</f>
        <v/>
      </c>
      <c r="I28"/>
    </row>
    <row r="29" spans="2:9" s="14" customFormat="1" x14ac:dyDescent="0.45">
      <c r="B29" s="30"/>
      <c r="C29" s="29">
        <f>MONTH(Tabla37[[#This Row],[Fecha]])</f>
        <v>1</v>
      </c>
      <c r="D29" s="30"/>
      <c r="E29" s="30"/>
      <c r="F29" s="32"/>
      <c r="G29" s="29" t="str">
        <f>_xlfn.IFNA(IF(Tabla37[[#This Row],[OK/NOK/NA]]="","",VLOOKUP(Tabla37[[#This Row],[Acción]],J:K,2,FALSE)),"")</f>
        <v/>
      </c>
      <c r="I29"/>
    </row>
    <row r="30" spans="2:9" s="14" customFormat="1" x14ac:dyDescent="0.45">
      <c r="B30" s="30"/>
      <c r="C30" s="29">
        <f>MONTH(Tabla37[[#This Row],[Fecha]])</f>
        <v>1</v>
      </c>
      <c r="D30" s="30"/>
      <c r="E30" s="30"/>
      <c r="F30" s="32"/>
      <c r="G30" s="29" t="str">
        <f>_xlfn.IFNA(IF(Tabla37[[#This Row],[OK/NOK/NA]]="","",VLOOKUP(Tabla37[[#This Row],[Acción]],J:K,2,FALSE)),"")</f>
        <v/>
      </c>
      <c r="I30"/>
    </row>
    <row r="31" spans="2:9" s="14" customFormat="1" x14ac:dyDescent="0.45">
      <c r="B31" s="30"/>
      <c r="C31" s="29">
        <f>MONTH(Tabla37[[#This Row],[Fecha]])</f>
        <v>1</v>
      </c>
      <c r="D31" s="30"/>
      <c r="E31" s="30"/>
      <c r="F31" s="32"/>
      <c r="G31" s="29" t="str">
        <f>_xlfn.IFNA(IF(Tabla37[[#This Row],[OK/NOK/NA]]="","",VLOOKUP(Tabla37[[#This Row],[Acción]],J:K,2,FALSE)),"")</f>
        <v/>
      </c>
      <c r="I31"/>
    </row>
    <row r="32" spans="2:9" s="14" customFormat="1" x14ac:dyDescent="0.45">
      <c r="B32" s="30"/>
      <c r="C32" s="29">
        <f>MONTH(Tabla37[[#This Row],[Fecha]])</f>
        <v>1</v>
      </c>
      <c r="D32" s="30"/>
      <c r="E32" s="30"/>
      <c r="F32" s="32"/>
      <c r="G32" s="29" t="str">
        <f>_xlfn.IFNA(IF(Tabla37[[#This Row],[OK/NOK/NA]]="","",VLOOKUP(Tabla37[[#This Row],[Acción]],J:K,2,FALSE)),"")</f>
        <v/>
      </c>
      <c r="I32"/>
    </row>
    <row r="33" spans="2:9" s="14" customFormat="1" x14ac:dyDescent="0.45">
      <c r="B33" s="30"/>
      <c r="C33" s="29">
        <f>MONTH(Tabla37[[#This Row],[Fecha]])</f>
        <v>1</v>
      </c>
      <c r="D33" s="30"/>
      <c r="E33" s="30"/>
      <c r="F33" s="32"/>
      <c r="G33" s="29" t="str">
        <f>_xlfn.IFNA(IF(Tabla37[[#This Row],[OK/NOK/NA]]="","",VLOOKUP(Tabla37[[#This Row],[Acción]],J:K,2,FALSE)),"")</f>
        <v/>
      </c>
      <c r="I33"/>
    </row>
    <row r="34" spans="2:9" s="14" customFormat="1" x14ac:dyDescent="0.45">
      <c r="B34" s="30"/>
      <c r="C34" s="29">
        <f>MONTH(Tabla37[[#This Row],[Fecha]])</f>
        <v>1</v>
      </c>
      <c r="D34" s="30"/>
      <c r="E34" s="30"/>
      <c r="F34" s="32"/>
      <c r="G34" s="29" t="str">
        <f>_xlfn.IFNA(IF(Tabla37[[#This Row],[OK/NOK/NA]]="","",VLOOKUP(Tabla37[[#This Row],[Acción]],J:K,2,FALSE)),"")</f>
        <v/>
      </c>
      <c r="I34"/>
    </row>
    <row r="35" spans="2:9" s="14" customFormat="1" x14ac:dyDescent="0.45">
      <c r="B35" s="30"/>
      <c r="C35" s="29">
        <f>MONTH(Tabla37[[#This Row],[Fecha]])</f>
        <v>1</v>
      </c>
      <c r="D35" s="30"/>
      <c r="E35" s="30"/>
      <c r="F35" s="32"/>
      <c r="G35" s="29" t="str">
        <f>_xlfn.IFNA(IF(Tabla37[[#This Row],[OK/NOK/NA]]="","",VLOOKUP(Tabla37[[#This Row],[Acción]],J:K,2,FALSE)),"")</f>
        <v/>
      </c>
      <c r="I35"/>
    </row>
    <row r="36" spans="2:9" s="14" customFormat="1" x14ac:dyDescent="0.45">
      <c r="B36" s="30"/>
      <c r="C36" s="29">
        <f>MONTH(Tabla37[[#This Row],[Fecha]])</f>
        <v>1</v>
      </c>
      <c r="D36" s="30"/>
      <c r="E36" s="30"/>
      <c r="F36" s="32"/>
      <c r="G36" s="29" t="str">
        <f>_xlfn.IFNA(IF(Tabla37[[#This Row],[OK/NOK/NA]]="","",VLOOKUP(Tabla37[[#This Row],[Acción]],J:K,2,FALSE)),"")</f>
        <v/>
      </c>
      <c r="I36"/>
    </row>
    <row r="37" spans="2:9" s="14" customFormat="1" x14ac:dyDescent="0.45">
      <c r="B37" s="30"/>
      <c r="C37" s="29">
        <f>MONTH(Tabla37[[#This Row],[Fecha]])</f>
        <v>1</v>
      </c>
      <c r="D37" s="30"/>
      <c r="E37" s="30"/>
      <c r="F37" s="32"/>
      <c r="G37" s="29" t="str">
        <f>_xlfn.IFNA(IF(Tabla37[[#This Row],[OK/NOK/NA]]="","",VLOOKUP(Tabla37[[#This Row],[Acción]],J:K,2,FALSE)),"")</f>
        <v/>
      </c>
      <c r="I37"/>
    </row>
    <row r="38" spans="2:9" s="14" customFormat="1" x14ac:dyDescent="0.45">
      <c r="B38" s="30"/>
      <c r="C38" s="29">
        <f>MONTH(Tabla37[[#This Row],[Fecha]])</f>
        <v>1</v>
      </c>
      <c r="D38" s="30"/>
      <c r="E38" s="30"/>
      <c r="F38" s="32"/>
      <c r="G38" s="29" t="str">
        <f>_xlfn.IFNA(IF(Tabla37[[#This Row],[OK/NOK/NA]]="","",VLOOKUP(Tabla37[[#This Row],[Acción]],J:K,2,FALSE)),"")</f>
        <v/>
      </c>
      <c r="I38"/>
    </row>
    <row r="39" spans="2:9" s="14" customFormat="1" x14ac:dyDescent="0.45">
      <c r="B39" s="30"/>
      <c r="C39" s="29">
        <f>MONTH(Tabla37[[#This Row],[Fecha]])</f>
        <v>1</v>
      </c>
      <c r="D39" s="30"/>
      <c r="E39" s="30"/>
      <c r="F39" s="32"/>
      <c r="G39" s="29" t="str">
        <f>_xlfn.IFNA(IF(Tabla37[[#This Row],[OK/NOK/NA]]="","",VLOOKUP(Tabla37[[#This Row],[Acción]],J:K,2,FALSE)),"")</f>
        <v/>
      </c>
      <c r="I39"/>
    </row>
    <row r="40" spans="2:9" s="14" customFormat="1" x14ac:dyDescent="0.45">
      <c r="B40" s="30"/>
      <c r="C40" s="29">
        <f>MONTH(Tabla37[[#This Row],[Fecha]])</f>
        <v>1</v>
      </c>
      <c r="D40" s="30"/>
      <c r="E40" s="30"/>
      <c r="F40" s="32"/>
      <c r="G40" s="29" t="str">
        <f>_xlfn.IFNA(IF(Tabla37[[#This Row],[OK/NOK/NA]]="","",VLOOKUP(Tabla37[[#This Row],[Acción]],J:K,2,FALSE)),"")</f>
        <v/>
      </c>
      <c r="I40"/>
    </row>
    <row r="41" spans="2:9" s="14" customFormat="1" x14ac:dyDescent="0.45">
      <c r="B41" s="30"/>
      <c r="C41" s="29">
        <f>MONTH(Tabla37[[#This Row],[Fecha]])</f>
        <v>1</v>
      </c>
      <c r="D41" s="30"/>
      <c r="E41" s="30"/>
      <c r="F41" s="32"/>
      <c r="G41" s="29" t="str">
        <f>_xlfn.IFNA(IF(Tabla37[[#This Row],[OK/NOK/NA]]="","",VLOOKUP(Tabla37[[#This Row],[Acción]],J:K,2,FALSE)),"")</f>
        <v/>
      </c>
      <c r="I41"/>
    </row>
    <row r="42" spans="2:9" s="14" customFormat="1" x14ac:dyDescent="0.45">
      <c r="B42" s="30"/>
      <c r="C42" s="29">
        <f>MONTH(Tabla37[[#This Row],[Fecha]])</f>
        <v>1</v>
      </c>
      <c r="D42" s="30"/>
      <c r="E42" s="30"/>
      <c r="F42" s="32"/>
      <c r="G42" s="29" t="str">
        <f>_xlfn.IFNA(IF(Tabla37[[#This Row],[OK/NOK/NA]]="","",VLOOKUP(Tabla37[[#This Row],[Acción]],J:K,2,FALSE)),"")</f>
        <v/>
      </c>
      <c r="I42"/>
    </row>
    <row r="43" spans="2:9" s="14" customFormat="1" x14ac:dyDescent="0.45">
      <c r="B43" s="30"/>
      <c r="C43" s="29">
        <f>MONTH(Tabla37[[#This Row],[Fecha]])</f>
        <v>1</v>
      </c>
      <c r="D43" s="30"/>
      <c r="E43" s="30"/>
      <c r="F43" s="32"/>
      <c r="G43" s="29" t="str">
        <f>_xlfn.IFNA(IF(Tabla37[[#This Row],[OK/NOK/NA]]="","",VLOOKUP(Tabla37[[#This Row],[Acción]],J:K,2,FALSE)),"")</f>
        <v/>
      </c>
      <c r="I43"/>
    </row>
    <row r="44" spans="2:9" s="14" customFormat="1" x14ac:dyDescent="0.45">
      <c r="B44" s="30"/>
      <c r="C44" s="29">
        <f>MONTH(Tabla37[[#This Row],[Fecha]])</f>
        <v>1</v>
      </c>
      <c r="D44" s="30"/>
      <c r="E44" s="30"/>
      <c r="F44" s="32"/>
      <c r="G44" s="29" t="str">
        <f>_xlfn.IFNA(IF(Tabla37[[#This Row],[OK/NOK/NA]]="","",VLOOKUP(Tabla37[[#This Row],[Acción]],J:K,2,FALSE)),"")</f>
        <v/>
      </c>
      <c r="I44"/>
    </row>
    <row r="45" spans="2:9" s="14" customFormat="1" x14ac:dyDescent="0.45">
      <c r="B45" s="30"/>
      <c r="C45" s="29">
        <f>MONTH(Tabla37[[#This Row],[Fecha]])</f>
        <v>1</v>
      </c>
      <c r="D45" s="30"/>
      <c r="E45" s="30"/>
      <c r="F45" s="32"/>
      <c r="G45" s="29" t="str">
        <f>_xlfn.IFNA(IF(Tabla37[[#This Row],[OK/NOK/NA]]="","",VLOOKUP(Tabla37[[#This Row],[Acción]],J:K,2,FALSE)),"")</f>
        <v/>
      </c>
      <c r="I45"/>
    </row>
    <row r="46" spans="2:9" s="14" customFormat="1" x14ac:dyDescent="0.45">
      <c r="B46" s="30"/>
      <c r="C46" s="29">
        <f>MONTH(Tabla37[[#This Row],[Fecha]])</f>
        <v>1</v>
      </c>
      <c r="D46" s="30"/>
      <c r="E46" s="30"/>
      <c r="F46" s="32"/>
      <c r="G46" s="29" t="str">
        <f>_xlfn.IFNA(IF(Tabla37[[#This Row],[OK/NOK/NA]]="","",VLOOKUP(Tabla37[[#This Row],[Acción]],J:K,2,FALSE)),"")</f>
        <v/>
      </c>
      <c r="I46"/>
    </row>
    <row r="47" spans="2:9" s="14" customFormat="1" x14ac:dyDescent="0.45">
      <c r="B47" s="30"/>
      <c r="C47" s="29">
        <f>MONTH(Tabla37[[#This Row],[Fecha]])</f>
        <v>1</v>
      </c>
      <c r="D47" s="30"/>
      <c r="E47" s="30"/>
      <c r="F47" s="32"/>
      <c r="G47" s="29" t="str">
        <f>_xlfn.IFNA(IF(Tabla37[[#This Row],[OK/NOK/NA]]="","",VLOOKUP(Tabla37[[#This Row],[Acción]],J:K,2,FALSE)),"")</f>
        <v/>
      </c>
      <c r="I47"/>
    </row>
  </sheetData>
  <phoneticPr fontId="7" type="noConversion"/>
  <conditionalFormatting sqref="F3:F47">
    <cfRule type="containsText" dxfId="21" priority="1" operator="containsText" text="OK">
      <formula>NOT(ISERROR(SEARCH("OK",F3)))</formula>
    </cfRule>
  </conditionalFormatting>
  <dataValidations count="3">
    <dataValidation type="list" allowBlank="1" showInputMessage="1" showErrorMessage="1" sqref="D4:D47" xr:uid="{A0152C65-F0A2-4A1C-9741-2F0429BBC04A}">
      <formula1>ACCIONESD</formula1>
    </dataValidation>
    <dataValidation type="list" allowBlank="1" showInputMessage="1" showErrorMessage="1" sqref="D3" xr:uid="{6B6D60FF-E656-4FA2-9655-00FA6851E173}">
      <formula1>ACCIONESP</formula1>
    </dataValidation>
    <dataValidation type="list" allowBlank="1" showInputMessage="1" showErrorMessage="1" sqref="E3:E47" xr:uid="{9E07D257-72EA-4788-931D-F5B7CA84D238}">
      <formula1>"OK,NOK,NA"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8778-4359-4DA4-A98A-7AE4EC30E7AB}">
  <sheetPr codeName="Hoja3"/>
  <dimension ref="B1:I31"/>
  <sheetViews>
    <sheetView showGridLines="0" topLeftCell="A2" zoomScale="85" zoomScaleNormal="85" workbookViewId="0">
      <selection activeCell="I6" sqref="I6:I8"/>
    </sheetView>
  </sheetViews>
  <sheetFormatPr baseColWidth="10" defaultColWidth="10.59765625" defaultRowHeight="16.149999999999999" outlineLevelRow="1" x14ac:dyDescent="0.45"/>
  <cols>
    <col min="1" max="1" width="7.19921875" style="1" customWidth="1"/>
    <col min="2" max="2" width="12.1328125" style="4" customWidth="1"/>
    <col min="3" max="3" width="12.59765625" style="4" customWidth="1"/>
    <col min="4" max="4" width="51.265625" style="4" bestFit="1" customWidth="1"/>
    <col min="5" max="5" width="16.46484375" style="1" customWidth="1"/>
    <col min="6" max="6" width="15.33203125" style="1" bestFit="1" customWidth="1"/>
    <col min="7" max="7" width="19.33203125" style="1" customWidth="1"/>
    <col min="8" max="8" width="22.265625" style="1" customWidth="1"/>
    <col min="9" max="9" width="12.53125" style="1" bestFit="1" customWidth="1"/>
    <col min="10" max="16384" width="10.59765625" style="1"/>
  </cols>
  <sheetData>
    <row r="1" spans="2:9" ht="18.75" hidden="1" customHeight="1" x14ac:dyDescent="0.45"/>
    <row r="2" spans="2:9" ht="18.75" customHeight="1" x14ac:dyDescent="0.45"/>
    <row r="3" spans="2:9" ht="33.75" customHeight="1" x14ac:dyDescent="0.45"/>
    <row r="4" spans="2:9" ht="27.75" customHeight="1" x14ac:dyDescent="0.45">
      <c r="B4" s="11" t="s">
        <v>2</v>
      </c>
      <c r="C4" s="12" t="s">
        <v>16</v>
      </c>
      <c r="D4" s="13" t="s">
        <v>3</v>
      </c>
      <c r="E4" s="12" t="s">
        <v>4</v>
      </c>
      <c r="F4" s="12" t="s">
        <v>5</v>
      </c>
      <c r="G4" s="22" t="s">
        <v>51</v>
      </c>
      <c r="H4" s="22" t="s">
        <v>43</v>
      </c>
    </row>
    <row r="5" spans="2:9" s="6" customFormat="1" ht="30" customHeight="1" x14ac:dyDescent="0.45">
      <c r="B5" s="10" t="s">
        <v>15</v>
      </c>
      <c r="C5" s="7" t="s">
        <v>17</v>
      </c>
      <c r="D5" s="7">
        <f>OKRs!D6</f>
        <v>0</v>
      </c>
      <c r="E5" s="7">
        <f>OKRs!E6</f>
        <v>0</v>
      </c>
      <c r="F5" s="7">
        <f>OKRs!F6</f>
        <v>0</v>
      </c>
      <c r="G5" s="8"/>
      <c r="H5" s="8"/>
      <c r="I5" s="5"/>
    </row>
    <row r="6" spans="2:9" s="2" customFormat="1" ht="30" customHeight="1" outlineLevel="1" x14ac:dyDescent="0.45">
      <c r="B6" s="16" t="s">
        <v>52</v>
      </c>
      <c r="C6" s="17" t="s">
        <v>34</v>
      </c>
      <c r="D6" s="18"/>
      <c r="E6" s="19"/>
      <c r="F6" s="19"/>
      <c r="G6" s="20"/>
      <c r="H6" s="23"/>
    </row>
    <row r="7" spans="2:9" ht="30" customHeight="1" outlineLevel="1" x14ac:dyDescent="0.45">
      <c r="B7" s="64" t="s">
        <v>1</v>
      </c>
      <c r="C7" s="17" t="s">
        <v>53</v>
      </c>
      <c r="D7" s="65"/>
      <c r="E7" s="18"/>
      <c r="F7" s="66"/>
      <c r="G7" s="66"/>
      <c r="H7" s="66"/>
      <c r="I7" s="2"/>
    </row>
    <row r="8" spans="2:9" s="2" customFormat="1" ht="30" customHeight="1" outlineLevel="1" x14ac:dyDescent="0.45">
      <c r="B8" s="16" t="s">
        <v>52</v>
      </c>
      <c r="C8" s="17" t="s">
        <v>35</v>
      </c>
      <c r="D8" s="18"/>
      <c r="E8" s="19"/>
      <c r="F8" s="19"/>
      <c r="G8" s="20"/>
      <c r="H8" s="23"/>
    </row>
    <row r="9" spans="2:9" s="2" customFormat="1" ht="30" customHeight="1" outlineLevel="1" x14ac:dyDescent="0.45">
      <c r="B9" s="16" t="s">
        <v>52</v>
      </c>
      <c r="C9" s="17" t="s">
        <v>36</v>
      </c>
      <c r="D9" s="18"/>
      <c r="E9" s="19"/>
      <c r="F9" s="19"/>
      <c r="G9" s="20"/>
      <c r="H9" s="23"/>
    </row>
    <row r="10" spans="2:9" s="6" customFormat="1" ht="30" customHeight="1" x14ac:dyDescent="0.45">
      <c r="B10" s="10" t="s">
        <v>15</v>
      </c>
      <c r="C10" s="7" t="s">
        <v>19</v>
      </c>
      <c r="D10" s="7">
        <f>OKRs!D10</f>
        <v>0</v>
      </c>
      <c r="E10" s="7">
        <f>OKRs!E10</f>
        <v>0</v>
      </c>
      <c r="F10" s="7">
        <f>OKRs!F10</f>
        <v>0</v>
      </c>
      <c r="G10" s="8"/>
      <c r="H10" s="8"/>
    </row>
    <row r="11" spans="2:9" s="2" customFormat="1" ht="30" customHeight="1" outlineLevel="1" x14ac:dyDescent="0.45">
      <c r="B11" s="16" t="s">
        <v>52</v>
      </c>
      <c r="C11" s="17" t="s">
        <v>37</v>
      </c>
      <c r="D11" s="18"/>
      <c r="E11" s="20"/>
      <c r="F11" s="20"/>
      <c r="G11" s="20"/>
      <c r="H11" s="23"/>
    </row>
    <row r="12" spans="2:9" s="2" customFormat="1" ht="30" customHeight="1" outlineLevel="1" x14ac:dyDescent="0.45">
      <c r="B12" s="16" t="s">
        <v>52</v>
      </c>
      <c r="C12" s="17" t="s">
        <v>38</v>
      </c>
      <c r="D12" s="18"/>
      <c r="E12" s="20"/>
      <c r="F12" s="20"/>
      <c r="G12" s="20"/>
      <c r="H12" s="23"/>
    </row>
    <row r="13" spans="2:9" ht="30" customHeight="1" outlineLevel="1" x14ac:dyDescent="0.45">
      <c r="B13" s="16" t="s">
        <v>52</v>
      </c>
      <c r="C13" s="17" t="s">
        <v>39</v>
      </c>
      <c r="D13" s="18"/>
      <c r="E13" s="21"/>
      <c r="F13" s="21"/>
      <c r="G13" s="20"/>
      <c r="H13" s="23"/>
    </row>
    <row r="14" spans="2:9" ht="30" customHeight="1" x14ac:dyDescent="0.45">
      <c r="B14" s="10" t="s">
        <v>15</v>
      </c>
      <c r="C14" s="7" t="s">
        <v>23</v>
      </c>
      <c r="D14" s="7">
        <f>OKRs!D14</f>
        <v>0</v>
      </c>
      <c r="E14" s="7">
        <f>OKRs!E14</f>
        <v>0</v>
      </c>
      <c r="F14" s="7">
        <f>OKRs!F14</f>
        <v>0</v>
      </c>
      <c r="G14" s="9"/>
      <c r="H14" s="9"/>
    </row>
    <row r="15" spans="2:9" ht="30" customHeight="1" outlineLevel="1" x14ac:dyDescent="0.45">
      <c r="B15" s="16" t="s">
        <v>52</v>
      </c>
      <c r="C15" s="17" t="s">
        <v>40</v>
      </c>
      <c r="D15" s="18"/>
      <c r="E15" s="20"/>
      <c r="F15" s="25"/>
      <c r="G15" s="20"/>
      <c r="H15" s="23"/>
    </row>
    <row r="16" spans="2:9" ht="30" customHeight="1" outlineLevel="1" x14ac:dyDescent="0.45">
      <c r="B16" s="16" t="s">
        <v>52</v>
      </c>
      <c r="C16" s="17" t="s">
        <v>41</v>
      </c>
      <c r="D16" s="18"/>
      <c r="E16" s="20"/>
      <c r="F16" s="20"/>
      <c r="G16" s="20"/>
      <c r="H16" s="23"/>
    </row>
    <row r="17" spans="2:8" ht="30" customHeight="1" outlineLevel="1" x14ac:dyDescent="0.45">
      <c r="B17" s="16" t="s">
        <v>52</v>
      </c>
      <c r="C17" s="17" t="s">
        <v>42</v>
      </c>
      <c r="D17" s="18"/>
      <c r="E17" s="21"/>
      <c r="F17" s="26"/>
      <c r="G17" s="20"/>
      <c r="H17" s="24"/>
    </row>
    <row r="18" spans="2:8" ht="30" customHeight="1" x14ac:dyDescent="0.45">
      <c r="B18" s="3"/>
      <c r="C18" s="3"/>
    </row>
    <row r="19" spans="2:8" ht="30" customHeight="1" x14ac:dyDescent="0.45">
      <c r="B19" s="3"/>
      <c r="C19" s="3"/>
      <c r="D19"/>
      <c r="E19"/>
      <c r="F19"/>
    </row>
    <row r="20" spans="2:8" ht="30" customHeight="1" x14ac:dyDescent="0.45">
      <c r="B20" s="3"/>
      <c r="C20" s="3"/>
      <c r="D20"/>
      <c r="E20"/>
      <c r="F20"/>
    </row>
    <row r="21" spans="2:8" ht="30" customHeight="1" x14ac:dyDescent="0.45">
      <c r="B21" s="3"/>
      <c r="C21" s="3"/>
      <c r="D21"/>
      <c r="E21"/>
      <c r="F21"/>
    </row>
    <row r="22" spans="2:8" x14ac:dyDescent="0.45">
      <c r="B22" s="3"/>
      <c r="C22" s="3"/>
      <c r="D22"/>
      <c r="E22"/>
      <c r="F22"/>
    </row>
    <row r="23" spans="2:8" x14ac:dyDescent="0.45">
      <c r="B23" s="3"/>
      <c r="C23" s="3"/>
      <c r="D23"/>
      <c r="E23"/>
      <c r="F23"/>
    </row>
    <row r="24" spans="2:8" x14ac:dyDescent="0.45">
      <c r="B24" s="3"/>
      <c r="C24" s="3"/>
      <c r="D24"/>
      <c r="E24"/>
      <c r="F24"/>
    </row>
    <row r="25" spans="2:8" x14ac:dyDescent="0.45">
      <c r="B25" s="3"/>
      <c r="C25" s="3"/>
      <c r="D25"/>
      <c r="E25"/>
      <c r="F25"/>
    </row>
    <row r="26" spans="2:8" x14ac:dyDescent="0.45">
      <c r="B26" s="3"/>
      <c r="C26" s="3"/>
    </row>
    <row r="27" spans="2:8" x14ac:dyDescent="0.45">
      <c r="B27" s="3"/>
      <c r="C27" s="3"/>
    </row>
    <row r="28" spans="2:8" x14ac:dyDescent="0.45">
      <c r="B28" s="3"/>
    </row>
    <row r="29" spans="2:8" x14ac:dyDescent="0.45">
      <c r="B29" s="3"/>
    </row>
    <row r="30" spans="2:8" x14ac:dyDescent="0.45">
      <c r="B30" s="3"/>
    </row>
    <row r="31" spans="2:8" x14ac:dyDescent="0.45">
      <c r="B31" s="3"/>
    </row>
  </sheetData>
  <phoneticPr fontId="7" type="noConversion"/>
  <dataValidations count="4">
    <dataValidation type="list" allowBlank="1" showInputMessage="1" showErrorMessage="1" sqref="C5" xr:uid="{7E2576D6-BD32-478E-9306-F47925525857}">
      <formula1>"O1,O2,O3,O1.1,O1.2,O1.3,O2.1,O2.2,O2.3,O3.1,O3.2,O3.3"</formula1>
    </dataValidation>
    <dataValidation type="list" allowBlank="1" showInputMessage="1" showErrorMessage="1" sqref="G6:G9 G11:G13 G15:G17" xr:uid="{F66298E5-08E0-4C73-9032-280BF297AC75}">
      <formula1>"OK,NOK,P"</formula1>
    </dataValidation>
    <dataValidation type="list" allowBlank="1" showInputMessage="1" showErrorMessage="1" sqref="B5 B10 B14 B18:B31" xr:uid="{7D605544-CB41-4DC8-82A8-253BC3461AC2}">
      <formula1>"Objetivo,KR"</formula1>
    </dataValidation>
    <dataValidation type="list" allowBlank="1" showInputMessage="1" showErrorMessage="1" sqref="B6:B9 B11:B13 B15:B17" xr:uid="{577ACF60-6845-4D81-B103-9F239178E212}">
      <formula1>"Objetivo,KR,LT,Acción"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76A762489F414ABC48CBF54A78F733" ma:contentTypeVersion="13" ma:contentTypeDescription="Crear nuevo documento." ma:contentTypeScope="" ma:versionID="2bd15628e6c9588ed16da7879445e4ea">
  <xsd:schema xmlns:xsd="http://www.w3.org/2001/XMLSchema" xmlns:xs="http://www.w3.org/2001/XMLSchema" xmlns:p="http://schemas.microsoft.com/office/2006/metadata/properties" xmlns:ns2="12be7c0d-732f-4eb2-924c-a5e0934ac0d3" xmlns:ns3="eabc58f2-6e4b-43ba-a4ea-76cbd5dfe2fd" targetNamespace="http://schemas.microsoft.com/office/2006/metadata/properties" ma:root="true" ma:fieldsID="61336b4bcea1acd751bde19004bca347" ns2:_="" ns3:_="">
    <xsd:import namespace="12be7c0d-732f-4eb2-924c-a5e0934ac0d3"/>
    <xsd:import namespace="eabc58f2-6e4b-43ba-a4ea-76cbd5dfe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7c0d-732f-4eb2-924c-a5e0934ac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67bfd6c-6288-40d5-95f2-baab5ed65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c58f2-6e4b-43ba-a4ea-76cbd5dfe2f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9ab6947-b1cc-4eb7-9cfa-c822c27a8d0b}" ma:internalName="TaxCatchAll" ma:showField="CatchAllData" ma:web="eabc58f2-6e4b-43ba-a4ea-76cbd5dfe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7c0d-732f-4eb2-924c-a5e0934ac0d3">
      <Terms xmlns="http://schemas.microsoft.com/office/infopath/2007/PartnerControls"/>
    </lcf76f155ced4ddcb4097134ff3c332f>
    <TaxCatchAll xmlns="eabc58f2-6e4b-43ba-a4ea-76cbd5dfe2fd" xsi:nil="true"/>
  </documentManagement>
</p:properties>
</file>

<file path=customXml/itemProps1.xml><?xml version="1.0" encoding="utf-8"?>
<ds:datastoreItem xmlns:ds="http://schemas.openxmlformats.org/officeDocument/2006/customXml" ds:itemID="{6478667D-18CD-439F-9DDD-D50FC0BBFEAA}"/>
</file>

<file path=customXml/itemProps2.xml><?xml version="1.0" encoding="utf-8"?>
<ds:datastoreItem xmlns:ds="http://schemas.openxmlformats.org/officeDocument/2006/customXml" ds:itemID="{F0F7ED1C-869D-4E94-ADAB-5559C93D50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C34957-8A1E-4D19-AC43-A538174CE066}">
  <ds:schemaRefs>
    <ds:schemaRef ds:uri="http://schemas.microsoft.com/office/2006/metadata/properties"/>
    <ds:schemaRef ds:uri="http://schemas.microsoft.com/office/infopath/2007/PartnerControls"/>
    <ds:schemaRef ds:uri="12be7c0d-732f-4eb2-924c-a5e0934ac0d3"/>
    <ds:schemaRef ds:uri="eabc58f2-6e4b-43ba-a4ea-76cbd5dfe2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OKRs</vt:lpstr>
      <vt:lpstr>Actividades diarias</vt:lpstr>
      <vt:lpstr>Actividades puntuales</vt:lpstr>
      <vt:lpstr>Líneas de Trabajo</vt:lpstr>
      <vt:lpstr>ACCIONESD</vt:lpstr>
      <vt:lpstr>'Actividades puntuales'!ACCIONESP</vt:lpstr>
      <vt:lpstr>StartUp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Rhaisa Como Darwin</dc:creator>
  <cp:lastModifiedBy>Rhaisa Demartini</cp:lastModifiedBy>
  <dcterms:created xsi:type="dcterms:W3CDTF">2023-05-18T11:21:56Z</dcterms:created>
  <dcterms:modified xsi:type="dcterms:W3CDTF">2023-06-15T15:04:13Z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0x010100C476A762489F414ABC48CBF54A78F733</vt:lpwstr>
  </property>
  <property fmtid="{D5CDD505-2E9C-101B-9397-08002B2CF9AE}" pid="3" name="MediaServiceImageTags">
    <vt:lpwstr/>
  </property>
</Properties>
</file>